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ввод'!$A$1:$AC$105</definedName>
  </definedNames>
  <calcPr calcId="162913"/>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C80" i="19" l="1"/>
  <c r="B80" i="19"/>
  <c r="D79" i="19"/>
  <c r="A67" i="19"/>
  <c r="C63" i="19"/>
  <c r="B63" i="19"/>
  <c r="C57" i="19"/>
  <c r="B57" i="19"/>
  <c r="D47" i="19"/>
  <c r="D80" i="19" s="1"/>
  <c r="D57" i="19" l="1"/>
  <c r="E47" i="19"/>
  <c r="E79" i="19"/>
  <c r="D63" i="19"/>
  <c r="E57" i="19" l="1"/>
  <c r="E63" i="19"/>
  <c r="E80" i="19"/>
  <c r="F47" i="19"/>
  <c r="F57" i="19" s="1"/>
  <c r="F79" i="19"/>
  <c r="F80" i="19"/>
  <c r="F63" i="19"/>
  <c r="G47" i="19"/>
  <c r="G80" i="19" l="1"/>
  <c r="G57" i="19"/>
  <c r="H47" i="19"/>
  <c r="G63" i="19"/>
  <c r="G79" i="19"/>
  <c r="H79" i="19" l="1"/>
  <c r="H80" i="19"/>
  <c r="H63" i="19"/>
  <c r="I47" i="19"/>
  <c r="H57" i="19"/>
  <c r="I80" i="19" l="1"/>
  <c r="I57" i="19"/>
  <c r="J47" i="19"/>
  <c r="I63" i="19"/>
  <c r="I79" i="19"/>
  <c r="J80" i="19" l="1"/>
  <c r="J57" i="19"/>
  <c r="J63" i="19"/>
  <c r="K47" i="19"/>
  <c r="J79" i="19"/>
  <c r="K79" i="19" l="1"/>
  <c r="K80" i="19"/>
  <c r="K57" i="19"/>
  <c r="L47" i="19"/>
  <c r="K63" i="19"/>
  <c r="L79" i="19" l="1"/>
  <c r="L80" i="19"/>
  <c r="L63" i="19"/>
  <c r="L57" i="19"/>
  <c r="M47" i="19"/>
  <c r="M80" i="19" l="1"/>
  <c r="M57" i="19"/>
  <c r="M63" i="19"/>
  <c r="N47" i="19"/>
  <c r="M79" i="19"/>
  <c r="N80" i="19" l="1"/>
  <c r="N57" i="19"/>
  <c r="N63" i="19"/>
  <c r="O47" i="19"/>
  <c r="N79" i="19"/>
  <c r="O57" i="19" l="1"/>
  <c r="P47" i="19"/>
  <c r="O63" i="19"/>
  <c r="O80" i="19"/>
  <c r="O79" i="19"/>
  <c r="P79" i="19" l="1"/>
  <c r="P80" i="19"/>
  <c r="P63" i="19"/>
  <c r="Q47" i="19"/>
  <c r="P57" i="19"/>
  <c r="Q79" i="19" l="1"/>
  <c r="Q80" i="19"/>
  <c r="Q57" i="19"/>
  <c r="Q63" i="19"/>
  <c r="R47" i="19"/>
  <c r="R79" i="19" l="1"/>
  <c r="R80" i="19"/>
  <c r="R57" i="19"/>
  <c r="R63" i="19"/>
  <c r="S47" i="19"/>
  <c r="S57" i="19" l="1"/>
  <c r="T47" i="19"/>
  <c r="S63" i="19"/>
  <c r="S80" i="19"/>
  <c r="S79" i="19"/>
  <c r="T79" i="19" l="1"/>
  <c r="T80" i="19"/>
  <c r="T63" i="19"/>
  <c r="U47" i="19"/>
  <c r="T57" i="19"/>
  <c r="U79" i="19" l="1"/>
  <c r="U80" i="19"/>
  <c r="U57" i="19"/>
  <c r="V47" i="19"/>
  <c r="U63" i="19"/>
  <c r="V80" i="19" l="1"/>
  <c r="V57" i="19"/>
  <c r="W47" i="19"/>
  <c r="V63" i="19"/>
  <c r="V79" i="19"/>
  <c r="W79" i="19" l="1"/>
  <c r="W80" i="19"/>
  <c r="W57" i="19"/>
  <c r="X47" i="19"/>
  <c r="W63" i="19"/>
  <c r="X79" i="19" l="1"/>
  <c r="X80" i="19"/>
  <c r="X63" i="19"/>
  <c r="X57" i="19"/>
  <c r="C27" i="6" l="1"/>
  <c r="A16" i="13"/>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6" i="19" l="1"/>
  <c r="R96" i="19"/>
  <c r="O96" i="19"/>
  <c r="G96" i="19"/>
  <c r="S96" i="19"/>
  <c r="X96" i="19"/>
  <c r="K96" i="19"/>
  <c r="J96" i="19"/>
  <c r="E96" i="19"/>
  <c r="W96" i="19"/>
  <c r="D96" i="19"/>
  <c r="C96" i="19"/>
  <c r="T96" i="19"/>
  <c r="N96" i="19"/>
  <c r="I96" i="19"/>
  <c r="F96" i="19"/>
  <c r="L96" i="19"/>
  <c r="U96" i="19"/>
  <c r="V96" i="19"/>
  <c r="M96" i="19"/>
  <c r="P96" i="19"/>
  <c r="B96" i="19"/>
  <c r="Q96" i="19"/>
</calcChain>
</file>

<file path=xl/sharedStrings.xml><?xml version="1.0" encoding="utf-8"?>
<sst xmlns="http://schemas.openxmlformats.org/spreadsheetml/2006/main" count="1151" uniqueCount="619">
  <si>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</si>
  <si>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</si>
  <si>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</si>
  <si>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</si>
  <si>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</si>
  <si>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</si>
  <si>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</si>
  <si>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</si>
  <si>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</si>
  <si>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</si>
  <si>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</si>
  <si>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</si>
  <si>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</si>
  <si>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</si>
  <si>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</si>
  <si>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</si>
  <si>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</si>
  <si>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</si>
  <si>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</si>
  <si>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</si>
  <si>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</si>
  <si>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</si>
  <si>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</si>
  <si>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</si>
  <si>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</si>
  <si>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</si>
  <si>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</si>
  <si>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</si>
  <si>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</si>
  <si>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</si>
  <si>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</si>
  <si>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</si>
  <si>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</si>
  <si>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</si>
  <si>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</si>
  <si>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</si>
  <si>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</si>
  <si>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</si>
  <si>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</si>
  <si>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</si>
  <si>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</si>
  <si>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</si>
  <si>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</si>
  <si>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</si>
  <si>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</si>
  <si>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</si>
  <si>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</si>
  <si>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</si>
  <si>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</si>
  <si>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</si>
  <si>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</si>
  <si>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</si>
  <si>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</si>
  <si>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</si>
  <si>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</si>
  <si>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</si>
  <si>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</si>
  <si>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</si>
  <si>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</si>
  <si>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</si>
  <si>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</si>
  <si>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</si>
  <si>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</si>
  <si>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</si>
  <si>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</si>
  <si>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</si>
  <si>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</si>
  <si>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</si>
  <si>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</si>
  <si>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</si>
  <si>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</si>
  <si>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</si>
  <si>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</si>
  <si>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</si>
  <si>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</si>
  <si>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</si>
  <si>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</si>
  <si>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</si>
  <si>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</si>
  <si>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</si>
  <si>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</si>
  <si>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</si>
  <si>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</si>
  <si>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</si>
  <si>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</si>
  <si>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</si>
  <si>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</si>
  <si>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</si>
  <si>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</si>
  <si>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</si>
  <si>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</si>
  <si>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</si>
  <si>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</si>
  <si>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</si>
  <si>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</si>
  <si>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</si>
  <si>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</si>
  <si>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</si>
  <si>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</si>
  <si>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</si>
  <si>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</si>
  <si>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</si>
  <si>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</si>
  <si>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</si>
  <si>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</si>
  <si>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</si>
  <si>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</si>
  <si>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</si>
  <si>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</si>
  <si>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</si>
  <si>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</si>
  <si>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</si>
  <si>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</si>
  <si>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</si>
  <si>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</si>
  <si>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</si>
  <si>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</si>
  <si>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</si>
  <si>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</si>
  <si>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</si>
  <si>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</si>
  <si>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</si>
  <si>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</si>
  <si>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</si>
  <si>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</si>
  <si>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</si>
  <si>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</si>
  <si>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</si>
  <si>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</si>
  <si>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</si>
  <si>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</si>
  <si>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</si>
  <si>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</si>
  <si>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</si>
  <si>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</si>
  <si>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</si>
  <si>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</si>
  <si>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</si>
  <si>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</si>
  <si>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</si>
  <si>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</si>
  <si>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</si>
  <si>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</si>
  <si>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</si>
  <si>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</si>
  <si>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</si>
  <si>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</si>
  <si>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</si>
  <si>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</si>
  <si>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</si>
  <si>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</si>
  <si>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</si>
  <si>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</si>
  <si>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</si>
  <si>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</si>
  <si>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</si>
  <si>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</si>
  <si>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</si>
  <si>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</si>
  <si>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</si>
  <si>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</si>
  <si>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</si>
  <si>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</si>
  <si>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</si>
  <si>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</si>
  <si>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</si>
  <si>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</si>
  <si>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</si>
  <si>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</si>
  <si>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</si>
  <si>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</si>
  <si>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</si>
  <si>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</si>
  <si>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</si>
  <si>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</si>
  <si>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</si>
  <si>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</si>
  <si>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</si>
  <si>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</si>
  <si>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</si>
  <si>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</si>
  <si>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</si>
  <si>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</si>
  <si>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</si>
  <si>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</si>
  <si>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</si>
  <si>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</si>
  <si>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</si>
  <si>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</si>
  <si>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</si>
  <si>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</si>
  <si>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</si>
  <si>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</si>
  <si>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</si>
  <si>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</si>
  <si>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</si>
  <si>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</si>
  <si>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</si>
  <si>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</si>
  <si>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</si>
  <si>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</si>
  <si>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</si>
  <si>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</si>
  <si>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</si>
  <si>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</si>
  <si>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</si>
  <si>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</si>
  <si>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</si>
  <si>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</si>
  <si>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</si>
  <si>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</si>
  <si>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</si>
  <si>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</si>
  <si>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</si>
  <si>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</si>
  <si>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</si>
  <si>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</si>
  <si>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</si>
  <si>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</si>
  <si>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</si>
  <si>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</si>
  <si>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</si>
  <si>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</si>
  <si>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</si>
  <si>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</si>
  <si>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</si>
  <si>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</si>
  <si>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</si>
  <si>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</si>
  <si>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</si>
  <si>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</si>
  <si>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</si>
  <si>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</si>
  <si>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</si>
  <si>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</si>
  <si>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</si>
  <si>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</si>
  <si>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</si>
  <si>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</si>
  <si>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</si>
  <si>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</si>
  <si>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</si>
  <si>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</si>
  <si>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</si>
  <si>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</si>
  <si>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</si>
  <si>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</si>
  <si>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</si>
  <si>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</si>
  <si>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</si>
  <si>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</si>
  <si>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</si>
  <si>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</si>
  <si>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</si>
  <si>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</si>
  <si>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</si>
  <si>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</si>
  <si>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</si>
  <si>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</si>
  <si>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</si>
  <si>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</si>
  <si>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</si>
  <si>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</si>
  <si>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</si>
  <si>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</si>
  <si>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</si>
  <si>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</si>
  <si>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</si>
  <si>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</si>
  <si>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</si>
  <si>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</si>
  <si>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</si>
  <si>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</si>
  <si>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</si>
  <si>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</si>
  <si>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</si>
  <si>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</si>
  <si>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</si>
  <si>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</si>
  <si>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</si>
  <si>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</si>
  <si>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</si>
  <si>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</si>
  <si>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</si>
  <si>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</si>
  <si>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</si>
  <si>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</si>
  <si>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</si>
  <si>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</si>
  <si>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</si>
  <si>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</si>
  <si>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</si>
  <si>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</si>
  <si>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</si>
  <si>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</si>
  <si>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</si>
  <si>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</si>
  <si>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</si>
  <si>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</si>
  <si>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</si>
  <si>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</si>
  <si>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</si>
  <si>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</si>
  <si>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</si>
  <si>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</si>
  <si>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</si>
  <si>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</si>
  <si>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</si>
  <si>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</si>
  <si>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</si>
  <si>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</si>
  <si>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</si>
  <si>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</si>
  <si>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</si>
  <si>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</si>
  <si>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</si>
  <si>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</si>
  <si>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</si>
  <si>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</si>
  <si>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</si>
  <si>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</si>
  <si>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</si>
  <si>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</si>
  <si>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</si>
  <si>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</si>
  <si>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</si>
  <si>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</si>
  <si>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</si>
  <si>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</si>
  <si>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</si>
  <si>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</si>
  <si>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</si>
  <si>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</si>
  <si>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</si>
  <si>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</si>
  <si>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</si>
  <si>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</si>
  <si>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</si>
  <si>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</si>
  <si>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</si>
  <si>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</si>
  <si>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</si>
  <si>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</si>
  <si>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</si>
  <si>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</si>
  <si>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</si>
  <si>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</si>
  <si>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</si>
  <si>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</si>
  <si>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</si>
  <si>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</si>
  <si>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</si>
  <si>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</si>
  <si>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</si>
  <si>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</si>
  <si>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</si>
  <si>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</si>
  <si>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</si>
  <si>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</si>
  <si>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</si>
  <si>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</si>
  <si>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</si>
  <si>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</si>
  <si>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</si>
  <si>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</si>
  <si>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</si>
  <si>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</si>
  <si>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</si>
  <si>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</si>
  <si>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</si>
  <si>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</si>
  <si>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</si>
  <si>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</si>
  <si>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</si>
  <si>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</si>
  <si>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</si>
  <si>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</si>
  <si>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</si>
  <si>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</si>
  <si>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</si>
  <si>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</si>
  <si>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</si>
  <si>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</si>
  <si>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</si>
  <si>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</si>
  <si>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</si>
  <si>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</si>
  <si>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</si>
  <si>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</si>
  <si>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</si>
  <si>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</si>
  <si>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</si>
  <si>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</si>
  <si>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</si>
  <si>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</si>
  <si>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</si>
  <si>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</si>
  <si>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</si>
  <si>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</si>
  <si>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</si>
  <si>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</si>
  <si>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</si>
  <si>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</si>
  <si>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</si>
  <si>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</si>
  <si>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</si>
  <si>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</si>
  <si>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</si>
  <si>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</si>
  <si>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</si>
  <si>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</si>
  <si>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</si>
  <si>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</si>
  <si>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</si>
  <si>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</si>
  <si>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</si>
  <si>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</si>
  <si>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</si>
  <si>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</si>
  <si>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</si>
  <si>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</si>
  <si>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</si>
  <si>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</si>
  <si>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</si>
  <si>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</si>
  <si>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</si>
  <si>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</si>
  <si>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</si>
  <si>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</si>
  <si>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</si>
  <si>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</si>
  <si>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</si>
  <si>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</si>
  <si>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</si>
  <si>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</si>
  <si>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</si>
  <si>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</si>
  <si>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</si>
  <si>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</si>
  <si>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</si>
  <si>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</si>
  <si>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</si>
  <si>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</si>
  <si>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</si>
  <si>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</si>
  <si>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</si>
  <si>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</si>
  <si>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</si>
  <si>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</si>
  <si>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</si>
  <si>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</si>
  <si>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</si>
  <si>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</si>
  <si>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</si>
  <si>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</si>
  <si>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</si>
  <si>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</si>
  <si>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</si>
  <si>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</si>
  <si>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</si>
  <si>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</si>
  <si>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</si>
  <si>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</si>
  <si>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</si>
  <si>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</si>
  <si>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</si>
  <si>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</si>
  <si>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</si>
  <si>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</si>
  <si>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</si>
  <si>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</si>
  <si>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</si>
  <si>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</si>
  <si>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</si>
  <si>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</si>
  <si>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</si>
  <si>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</si>
  <si>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</si>
  <si>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</si>
  <si>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</si>
  <si>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</si>
  <si>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</si>
  <si>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</si>
  <si>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</si>
  <si>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</si>
  <si>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</si>
  <si>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</si>
  <si>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</si>
  <si>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</si>
  <si>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</si>
  <si>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</si>
  <si>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</si>
  <si>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</si>
  <si>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</si>
  <si>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</si>
  <si>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</si>
  <si>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</si>
  <si>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</si>
  <si>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</si>
  <si>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</si>
  <si>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</si>
  <si>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</si>
  <si>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</si>
  <si>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</si>
  <si>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</si>
  <si>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</si>
  <si>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</si>
  <si>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</si>
  <si>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</si>
  <si>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</si>
  <si>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</si>
  <si>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</si>
  <si>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</si>
  <si>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</si>
  <si>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</si>
  <si>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</si>
  <si>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</si>
  <si>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</si>
  <si>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</si>
  <si>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</si>
  <si>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</si>
  <si>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</si>
  <si>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</si>
  <si>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</si>
  <si>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</si>
  <si>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</si>
  <si>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</si>
  <si>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</si>
  <si>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</si>
  <si>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</si>
  <si>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</si>
  <si>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</si>
  <si>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</si>
  <si>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</si>
  <si>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</si>
  <si>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</si>
  <si>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</si>
  <si>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</si>
  <si>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</si>
  <si>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</si>
  <si>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</si>
  <si>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</si>
  <si>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</si>
  <si>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</si>
  <si>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</si>
  <si>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</si>
  <si>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</si>
  <si>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</si>
  <si>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</si>
  <si>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</si>
  <si>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</si>
  <si>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</si>
  <si>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</si>
  <si>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</si>
  <si>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</si>
  <si>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</si>
  <si>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</si>
  <si>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</si>
  <si>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Ремонт объекта тыс.руб с НДС 755</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</si>
  <si>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</si>
  <si>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</si>
  <si>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</si>
  <si>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</si>
  <si>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</si>
  <si>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</si>
  <si>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</si>
  <si>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</si>
  <si>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</si>
  <si>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</si>
  <si>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</si>
  <si>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</si>
  <si>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</si>
  <si>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</si>
  <si>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</si>
  <si>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</si>
  <si>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</si>
  <si>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</si>
  <si>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</si>
  <si>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</si>
  <si>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</si>
  <si>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</si>
  <si>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</si>
  <si>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</si>
  <si>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</si>
  <si>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</si>
  <si>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</si>
  <si>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</si>
  <si>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</si>
  <si>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</si>
  <si>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</si>
  <si>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</si>
  <si>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</si>
  <si>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</si>
  <si>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</si>
  <si>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</si>
  <si>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</si>
  <si>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</si>
  <si>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</si>
  <si>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</si>
  <si>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</si>
  <si>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</si>
  <si>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</si>
  <si>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</si>
  <si>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</si>
  <si>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</si>
  <si>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 xml:space="preserve">    АО "Россети Тюмень"</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</si>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</sst>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3"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topLeftCell="A25" zoomScale="64" zoomScaleSheetLayoutView="64" workbookViewId="0">
      <selection activeCell="E31" sqref="E3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4" t="s">
        <v>615</v>
      </c>
      <c r="B5" s="344"/>
      <c r="C5" s="344"/>
      <c r="D5" s="147"/>
      <c r="E5" s="147"/>
      <c r="F5" s="147"/>
      <c r="G5" s="147"/>
      <c r="H5" s="147"/>
      <c r="I5" s="147"/>
      <c r="J5" s="147"/>
    </row>
    <row r="6" spans="1:22" s="12" customFormat="1" ht="18.75" x14ac:dyDescent="0.3">
      <c r="A6" s="17"/>
      <c r="F6" s="16"/>
      <c r="G6" s="16"/>
      <c r="H6" s="15"/>
    </row>
    <row r="7" spans="1:22" s="12" customFormat="1" ht="18.75" x14ac:dyDescent="0.2">
      <c r="A7" s="348" t="s">
        <v>10</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7" t="s">
        <v>601</v>
      </c>
      <c r="B9" s="347"/>
      <c r="C9" s="347"/>
      <c r="D9" s="8"/>
      <c r="E9" s="8"/>
      <c r="F9" s="8"/>
      <c r="G9" s="8"/>
      <c r="H9" s="8"/>
      <c r="I9" s="13"/>
      <c r="J9" s="13"/>
      <c r="K9" s="13"/>
      <c r="L9" s="13"/>
      <c r="M9" s="13"/>
      <c r="N9" s="13"/>
      <c r="O9" s="13"/>
      <c r="P9" s="13"/>
      <c r="Q9" s="13"/>
      <c r="R9" s="13"/>
      <c r="S9" s="13"/>
      <c r="T9" s="13"/>
      <c r="U9" s="13"/>
      <c r="V9" s="13"/>
    </row>
    <row r="10" spans="1:22" s="12" customFormat="1" ht="18.75" x14ac:dyDescent="0.2">
      <c r="A10" s="345" t="s">
        <v>9</v>
      </c>
      <c r="B10" s="345"/>
      <c r="C10" s="3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559</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8</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9" t="s">
        <v>556</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6</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495</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611</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1"/>
      <c r="B24" s="342"/>
      <c r="C24" s="3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323"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323" t="s">
        <v>540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323" t="s">
        <v>618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323"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323"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324"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4"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537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1"/>
      <c r="B39" s="342"/>
      <c r="C39" s="343"/>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325">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326"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326"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6"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326"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326"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326"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1"/>
      <c r="B47" s="342"/>
      <c r="C47" s="34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33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33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
        <v>602</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
        <v>559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471</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5</v>
      </c>
      <c r="B19" s="354" t="s">
        <v>109</v>
      </c>
      <c r="C19" s="355" t="s">
        <v>367</v>
      </c>
      <c r="D19" s="354" t="s">
        <v>366</v>
      </c>
      <c r="E19" s="354" t="s">
        <v>108</v>
      </c>
      <c r="F19" s="354" t="s">
        <v>107</v>
      </c>
      <c r="G19" s="354" t="s">
        <v>362</v>
      </c>
      <c r="H19" s="354" t="s">
        <v>106</v>
      </c>
      <c r="I19" s="354" t="s">
        <v>105</v>
      </c>
      <c r="J19" s="354" t="s">
        <v>104</v>
      </c>
      <c r="K19" s="354" t="s">
        <v>103</v>
      </c>
      <c r="L19" s="354" t="s">
        <v>102</v>
      </c>
      <c r="M19" s="354" t="s">
        <v>101</v>
      </c>
      <c r="N19" s="354" t="s">
        <v>100</v>
      </c>
      <c r="O19" s="354" t="s">
        <v>99</v>
      </c>
      <c r="P19" s="354" t="s">
        <v>98</v>
      </c>
      <c r="Q19" s="354" t="s">
        <v>365</v>
      </c>
      <c r="R19" s="354"/>
      <c r="S19" s="357" t="s">
        <v>463</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2" t="s">
        <v>363</v>
      </c>
      <c r="R20" s="43" t="s">
        <v>364</v>
      </c>
      <c r="S20" s="357"/>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'2. паспорт  ТП'!A4:S4</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7" t="s">
        <v>601</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141"/>
      <c r="B13" s="141"/>
      <c r="C13" s="141"/>
      <c r="D13" s="141"/>
      <c r="E13" s="141"/>
      <c r="F13" s="141"/>
      <c r="G13" s="141"/>
      <c r="H13" s="141"/>
      <c r="I13" s="141"/>
      <c r="J13" s="141"/>
      <c r="K13" s="347" t="s">
        <v>559</v>
      </c>
      <c r="L13" s="347"/>
      <c r="M13" s="347"/>
      <c r="N13" s="347"/>
      <c r="O13" s="347"/>
      <c r="P13" s="141"/>
      <c r="Q13" s="141"/>
      <c r="R13" s="141"/>
      <c r="S13" s="141"/>
      <c r="T13" s="141"/>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18.75" x14ac:dyDescent="0.2">
      <c r="A16" s="349"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475</v>
      </c>
      <c r="B19" s="347"/>
      <c r="C19" s="347"/>
      <c r="D19" s="347"/>
      <c r="E19" s="347"/>
      <c r="F19" s="347"/>
      <c r="G19" s="347"/>
      <c r="H19" s="347"/>
      <c r="I19" s="347"/>
      <c r="J19" s="347"/>
      <c r="K19" s="347"/>
      <c r="L19" s="347"/>
      <c r="M19" s="347"/>
      <c r="N19" s="347"/>
      <c r="O19" s="347"/>
      <c r="P19" s="347"/>
      <c r="Q19" s="347"/>
      <c r="R19" s="347"/>
      <c r="S19" s="347"/>
      <c r="T19" s="347"/>
    </row>
    <row r="20" spans="1:113" s="59"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5</v>
      </c>
      <c r="B21" s="365" t="s">
        <v>220</v>
      </c>
      <c r="C21" s="366"/>
      <c r="D21" s="369" t="s">
        <v>121</v>
      </c>
      <c r="E21" s="365" t="s">
        <v>503</v>
      </c>
      <c r="F21" s="366"/>
      <c r="G21" s="365" t="s">
        <v>270</v>
      </c>
      <c r="H21" s="366"/>
      <c r="I21" s="365" t="s">
        <v>120</v>
      </c>
      <c r="J21" s="366"/>
      <c r="K21" s="369" t="s">
        <v>119</v>
      </c>
      <c r="L21" s="365" t="s">
        <v>118</v>
      </c>
      <c r="M21" s="366"/>
      <c r="N21" s="365" t="s">
        <v>499</v>
      </c>
      <c r="O21" s="366"/>
      <c r="P21" s="369" t="s">
        <v>117</v>
      </c>
      <c r="Q21" s="358" t="s">
        <v>116</v>
      </c>
      <c r="R21" s="359"/>
      <c r="S21" s="358" t="s">
        <v>115</v>
      </c>
      <c r="T21" s="360"/>
    </row>
    <row r="22" spans="1:113" ht="204.75" customHeight="1" x14ac:dyDescent="0.25">
      <c r="A22" s="363"/>
      <c r="B22" s="367"/>
      <c r="C22" s="368"/>
      <c r="D22" s="371"/>
      <c r="E22" s="367"/>
      <c r="F22" s="368"/>
      <c r="G22" s="367"/>
      <c r="H22" s="368"/>
      <c r="I22" s="367"/>
      <c r="J22" s="368"/>
      <c r="K22" s="370"/>
      <c r="L22" s="367"/>
      <c r="M22" s="368"/>
      <c r="N22" s="367"/>
      <c r="O22" s="368"/>
      <c r="P22" s="370"/>
      <c r="Q22" s="88" t="s">
        <v>114</v>
      </c>
      <c r="R22" s="88" t="s">
        <v>474</v>
      </c>
      <c r="S22" s="88" t="s">
        <v>113</v>
      </c>
      <c r="T22" s="88" t="s">
        <v>112</v>
      </c>
    </row>
    <row r="23" spans="1:113" ht="51.75" customHeight="1" x14ac:dyDescent="0.25">
      <c r="A23" s="364"/>
      <c r="B23" s="146" t="s">
        <v>110</v>
      </c>
      <c r="C23" s="146" t="s">
        <v>111</v>
      </c>
      <c r="D23" s="370"/>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81"/>
      <c r="K25" s="281"/>
      <c r="L25" s="281"/>
      <c r="M25" s="281"/>
      <c r="N25" s="172"/>
      <c r="O25" s="172"/>
      <c r="P25" s="173"/>
      <c r="Q25" s="172"/>
      <c r="R25" s="172"/>
      <c r="S25" s="172"/>
      <c r="T25" s="172"/>
    </row>
    <row r="26" spans="1:113" s="175" customFormat="1" x14ac:dyDescent="0.25">
      <c r="A26" s="172"/>
      <c r="B26" s="156"/>
      <c r="C26" s="156"/>
      <c r="D26" s="156"/>
      <c r="E26" s="156"/>
      <c r="F26" s="156"/>
      <c r="G26" s="156"/>
      <c r="H26" s="156"/>
      <c r="I26" s="172"/>
      <c r="J26" s="281"/>
      <c r="K26" s="281"/>
      <c r="L26" s="281"/>
      <c r="M26" s="281"/>
      <c r="N26" s="172"/>
      <c r="O26" s="172"/>
      <c r="P26" s="173"/>
      <c r="Q26" s="172"/>
      <c r="R26" s="172"/>
      <c r="S26" s="172"/>
      <c r="T26" s="172"/>
    </row>
    <row r="27" spans="1:113" s="57" customFormat="1" x14ac:dyDescent="0.25">
      <c r="A27" s="172"/>
      <c r="B27" s="156"/>
      <c r="C27" s="156"/>
      <c r="D27" s="156"/>
      <c r="E27" s="156"/>
      <c r="F27" s="156"/>
      <c r="G27" s="156"/>
      <c r="H27" s="156"/>
      <c r="I27" s="282"/>
      <c r="J27" s="172"/>
      <c r="K27" s="172"/>
      <c r="L27" s="281"/>
      <c r="M27" s="281"/>
      <c r="N27" s="172"/>
      <c r="O27" s="172"/>
      <c r="P27" s="173"/>
      <c r="Q27" s="172"/>
      <c r="R27" s="172"/>
      <c r="S27" s="172"/>
      <c r="T27" s="172"/>
      <c r="U27" s="175"/>
    </row>
    <row r="28" spans="1:113" s="57" customFormat="1" x14ac:dyDescent="0.25">
      <c r="A28" s="172"/>
      <c r="B28" s="156"/>
      <c r="C28" s="156"/>
      <c r="D28" s="156"/>
      <c r="E28" s="156"/>
      <c r="F28" s="156"/>
      <c r="G28" s="156"/>
      <c r="H28" s="156"/>
      <c r="I28" s="282"/>
      <c r="J28" s="172"/>
      <c r="K28" s="172"/>
      <c r="L28" s="281"/>
      <c r="M28" s="281"/>
      <c r="N28" s="172"/>
      <c r="O28" s="172"/>
      <c r="P28" s="173"/>
      <c r="Q28" s="172"/>
      <c r="R28" s="172"/>
      <c r="S28" s="172"/>
      <c r="T28" s="172"/>
      <c r="U28" s="175"/>
    </row>
    <row r="29" spans="1:113" x14ac:dyDescent="0.25">
      <c r="A29" s="172"/>
      <c r="B29" s="156"/>
      <c r="C29" s="156"/>
      <c r="D29" s="156"/>
      <c r="E29" s="156"/>
      <c r="F29" s="156"/>
      <c r="G29" s="156"/>
      <c r="H29" s="156"/>
      <c r="I29" s="282"/>
      <c r="J29" s="172"/>
      <c r="K29" s="172"/>
      <c r="L29" s="281"/>
      <c r="M29" s="281"/>
      <c r="N29" s="172"/>
      <c r="O29" s="172"/>
      <c r="P29" s="173"/>
      <c r="Q29" s="172"/>
      <c r="R29" s="172"/>
      <c r="S29" s="172"/>
      <c r="T29" s="172"/>
      <c r="U29" s="175"/>
    </row>
    <row r="30" spans="1:113" x14ac:dyDescent="0.25">
      <c r="A30" s="172"/>
      <c r="B30" s="156"/>
      <c r="C30" s="156"/>
      <c r="D30" s="156"/>
      <c r="E30" s="156"/>
      <c r="F30" s="156"/>
      <c r="G30" s="156"/>
      <c r="H30" s="156"/>
      <c r="I30" s="282"/>
      <c r="J30" s="172"/>
      <c r="K30" s="172"/>
      <c r="L30" s="281"/>
      <c r="M30" s="281"/>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82"/>
      <c r="J31" s="172"/>
      <c r="K31" s="172"/>
      <c r="L31" s="281"/>
      <c r="M31" s="281"/>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82"/>
      <c r="J32" s="172"/>
      <c r="K32" s="172"/>
      <c r="L32" s="281"/>
      <c r="M32" s="281"/>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82"/>
      <c r="J33" s="172"/>
      <c r="K33" s="172"/>
      <c r="L33" s="281"/>
      <c r="M33" s="281"/>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306"/>
      <c r="H34" s="283"/>
      <c r="I34" s="282"/>
      <c r="J34" s="281"/>
      <c r="K34" s="281"/>
      <c r="L34" s="281"/>
      <c r="M34" s="281"/>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306"/>
      <c r="H35" s="283"/>
      <c r="I35" s="282"/>
      <c r="J35" s="281"/>
      <c r="K35" s="281"/>
      <c r="L35" s="281"/>
      <c r="M35" s="281"/>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306"/>
      <c r="H36" s="283"/>
      <c r="I36" s="282"/>
      <c r="J36" s="281"/>
      <c r="K36" s="281"/>
      <c r="L36" s="281"/>
      <c r="M36" s="281"/>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82"/>
      <c r="J37" s="281"/>
      <c r="K37" s="281"/>
      <c r="L37" s="281"/>
      <c r="M37" s="281"/>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82"/>
      <c r="J38" s="281"/>
      <c r="K38" s="281"/>
      <c r="L38" s="281"/>
      <c r="M38" s="281"/>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82"/>
      <c r="J39" s="281"/>
      <c r="K39" s="281"/>
      <c r="L39" s="281"/>
      <c r="M39" s="281"/>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82"/>
      <c r="J40" s="281"/>
      <c r="K40" s="281"/>
      <c r="L40" s="281"/>
      <c r="M40" s="281"/>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82"/>
      <c r="J41" s="281"/>
      <c r="K41" s="281"/>
      <c r="L41" s="281"/>
      <c r="M41" s="281"/>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82"/>
      <c r="J42" s="281"/>
      <c r="K42" s="281"/>
      <c r="L42" s="281"/>
      <c r="M42" s="281"/>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306"/>
      <c r="H43" s="156"/>
      <c r="I43" s="282"/>
      <c r="J43" s="281"/>
      <c r="K43" s="281"/>
      <c r="L43" s="281"/>
      <c r="M43" s="281"/>
      <c r="N43" s="172"/>
      <c r="O43" s="172"/>
      <c r="P43" s="172"/>
      <c r="Q43" s="172"/>
      <c r="R43" s="172"/>
      <c r="S43" s="172"/>
      <c r="T43" s="172"/>
      <c r="U43" s="175"/>
    </row>
    <row r="44" spans="1:113" x14ac:dyDescent="0.25">
      <c r="A44" s="172"/>
      <c r="B44" s="156"/>
      <c r="C44" s="156"/>
      <c r="D44" s="156"/>
      <c r="E44" s="156"/>
      <c r="F44" s="156"/>
      <c r="G44" s="306"/>
      <c r="H44" s="156"/>
      <c r="I44" s="282"/>
      <c r="J44" s="281"/>
      <c r="K44" s="281"/>
      <c r="L44" s="281"/>
      <c r="M44" s="281"/>
      <c r="N44" s="172"/>
      <c r="O44" s="172"/>
      <c r="P44" s="172"/>
      <c r="Q44" s="172"/>
      <c r="R44" s="172"/>
      <c r="S44" s="172"/>
      <c r="T44" s="172"/>
      <c r="U44" s="175"/>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'3.1. паспорт Техсостояние ПС'!A6:T6</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2" t="s">
        <v>601</v>
      </c>
      <c r="F9" s="372"/>
      <c r="G9" s="372"/>
      <c r="H9" s="372"/>
      <c r="I9" s="372"/>
      <c r="J9" s="372"/>
      <c r="K9" s="372"/>
      <c r="L9" s="372"/>
      <c r="M9" s="372"/>
      <c r="N9" s="372"/>
      <c r="O9" s="372"/>
      <c r="P9" s="372"/>
      <c r="Q9" s="372"/>
      <c r="R9" s="372"/>
      <c r="S9" s="372"/>
      <c r="T9" s="372"/>
      <c r="U9" s="372"/>
      <c r="V9" s="372"/>
      <c r="W9" s="372"/>
      <c r="X9" s="372"/>
      <c r="Y9" s="372"/>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
        <v>559</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373"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477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9" customFormat="1" ht="21" customHeight="1" x14ac:dyDescent="0.25"/>
    <row r="21" spans="1:27" ht="15.75" customHeight="1" x14ac:dyDescent="0.25">
      <c r="A21" s="374" t="s">
        <v>5</v>
      </c>
      <c r="B21" s="376" t="s">
        <v>483</v>
      </c>
      <c r="C21" s="377"/>
      <c r="D21" s="376" t="s">
        <v>485</v>
      </c>
      <c r="E21" s="377"/>
      <c r="F21" s="358" t="s">
        <v>103</v>
      </c>
      <c r="G21" s="360"/>
      <c r="H21" s="360"/>
      <c r="I21" s="359"/>
      <c r="J21" s="374" t="s">
        <v>486</v>
      </c>
      <c r="K21" s="376" t="s">
        <v>487</v>
      </c>
      <c r="L21" s="377"/>
      <c r="M21" s="376" t="s">
        <v>488</v>
      </c>
      <c r="N21" s="377"/>
      <c r="O21" s="376" t="s">
        <v>476</v>
      </c>
      <c r="P21" s="377"/>
      <c r="Q21" s="376" t="s">
        <v>126</v>
      </c>
      <c r="R21" s="377"/>
      <c r="S21" s="374" t="s">
        <v>125</v>
      </c>
      <c r="T21" s="374" t="s">
        <v>489</v>
      </c>
      <c r="U21" s="374" t="s">
        <v>484</v>
      </c>
      <c r="V21" s="376" t="s">
        <v>124</v>
      </c>
      <c r="W21" s="377"/>
      <c r="X21" s="358" t="s">
        <v>116</v>
      </c>
      <c r="Y21" s="360"/>
      <c r="Z21" s="358" t="s">
        <v>115</v>
      </c>
      <c r="AA21" s="360"/>
    </row>
    <row r="22" spans="1:27" ht="216" customHeight="1" x14ac:dyDescent="0.25">
      <c r="A22" s="380"/>
      <c r="B22" s="378"/>
      <c r="C22" s="379"/>
      <c r="D22" s="378"/>
      <c r="E22" s="379"/>
      <c r="F22" s="358" t="s">
        <v>123</v>
      </c>
      <c r="G22" s="359"/>
      <c r="H22" s="358" t="s">
        <v>122</v>
      </c>
      <c r="I22" s="359"/>
      <c r="J22" s="375"/>
      <c r="K22" s="378"/>
      <c r="L22" s="379"/>
      <c r="M22" s="378"/>
      <c r="N22" s="379"/>
      <c r="O22" s="378"/>
      <c r="P22" s="379"/>
      <c r="Q22" s="378"/>
      <c r="R22" s="379"/>
      <c r="S22" s="375"/>
      <c r="T22" s="375"/>
      <c r="U22" s="375"/>
      <c r="V22" s="378"/>
      <c r="W22" s="379"/>
      <c r="X22" s="88" t="s">
        <v>114</v>
      </c>
      <c r="Y22" s="88" t="s">
        <v>474</v>
      </c>
      <c r="Z22" s="88" t="s">
        <v>113</v>
      </c>
      <c r="AA22" s="88" t="s">
        <v>112</v>
      </c>
    </row>
    <row r="23" spans="1:27" ht="60" customHeight="1" x14ac:dyDescent="0.25">
      <c r="A23" s="375"/>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2023 год</v>
      </c>
      <c r="B5" s="344"/>
      <c r="C5" s="34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9" t="s">
        <v>601</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559</v>
      </c>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6"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346"/>
      <c r="C15" s="346"/>
      <c r="D15" s="7"/>
      <c r="E15" s="7"/>
      <c r="F15" s="7"/>
      <c r="G15" s="7"/>
      <c r="H15" s="7"/>
      <c r="I15" s="7"/>
      <c r="J15" s="7"/>
      <c r="K15" s="7"/>
      <c r="L15" s="7"/>
      <c r="M15" s="7"/>
      <c r="N15" s="7"/>
      <c r="O15" s="7"/>
      <c r="P15" s="7"/>
      <c r="Q15" s="7"/>
      <c r="R15" s="7"/>
      <c r="S15" s="7"/>
      <c r="T15" s="7"/>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470</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549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512</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551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612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4" t="str">
        <f>'3.3 паспорт описание'!A5:C5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1"/>
      <c r="AB6" s="14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1"/>
      <c r="AB7" s="141"/>
    </row>
    <row r="8" spans="1:28" ht="18.75" x14ac:dyDescent="0.25">
      <c r="A8" s="141" t="s">
        <v>7</v>
      </c>
      <c r="B8" s="141"/>
      <c r="C8" s="141"/>
      <c r="D8" s="141"/>
      <c r="E8" s="141"/>
      <c r="F8" s="141"/>
      <c r="G8" s="141"/>
      <c r="H8" s="141"/>
      <c r="I8" s="141"/>
      <c r="J8" s="141"/>
      <c r="K8" s="347" t="s">
        <v>602</v>
      </c>
      <c r="L8" s="347"/>
      <c r="M8" s="347"/>
      <c r="N8" s="347"/>
      <c r="O8" s="347"/>
      <c r="P8" s="347"/>
      <c r="Q8" s="347"/>
      <c r="R8" s="141"/>
      <c r="S8" s="141"/>
      <c r="T8" s="141"/>
      <c r="U8" s="141"/>
      <c r="V8" s="141"/>
      <c r="W8" s="141"/>
      <c r="X8" s="141"/>
      <c r="Y8" s="141"/>
      <c r="Z8" s="141"/>
      <c r="AA8" s="142"/>
      <c r="AB8" s="142"/>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3"/>
      <c r="AB9" s="14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1"/>
      <c r="AB10" s="141"/>
    </row>
    <row r="11" spans="1:28" ht="18.75" x14ac:dyDescent="0.25">
      <c r="A11" s="162" t="s">
        <v>7</v>
      </c>
      <c r="B11" s="162"/>
      <c r="C11" s="162"/>
      <c r="D11" s="162"/>
      <c r="E11" s="162"/>
      <c r="F11" s="162"/>
      <c r="G11" s="162"/>
      <c r="H11" s="162"/>
      <c r="I11" s="162"/>
      <c r="J11" s="162"/>
      <c r="K11" s="162"/>
      <c r="L11" s="347" t="s">
        <v>559</v>
      </c>
      <c r="M11" s="347"/>
      <c r="N11" s="347"/>
      <c r="O11" s="162"/>
      <c r="P11" s="162"/>
      <c r="Q11" s="162"/>
      <c r="R11" s="162"/>
      <c r="S11" s="162"/>
      <c r="T11" s="162"/>
      <c r="U11" s="162"/>
      <c r="V11" s="162"/>
      <c r="W11" s="162"/>
      <c r="X11" s="162"/>
      <c r="Y11" s="162"/>
      <c r="Z11" s="162"/>
      <c r="AA11" s="142"/>
      <c r="AB11" s="142"/>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3"/>
      <c r="AB12" s="14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36.75" customHeight="1" x14ac:dyDescent="0.25">
      <c r="A14" s="381"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42"/>
      <c r="AB14" s="14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3"/>
      <c r="AB15" s="143"/>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0"/>
      <c r="AB16" s="15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0"/>
      <c r="AB17" s="15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0"/>
      <c r="AB18" s="15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0"/>
      <c r="AB19" s="15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1"/>
      <c r="AB20" s="15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1"/>
      <c r="AB21" s="151"/>
    </row>
    <row r="22" spans="1:28" x14ac:dyDescent="0.25">
      <c r="A22" s="384" t="s">
        <v>500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2"/>
      <c r="AB22" s="152"/>
    </row>
    <row r="23" spans="1:28" ht="32.25" customHeight="1" x14ac:dyDescent="0.25">
      <c r="A23" s="386" t="s">
        <v>358</v>
      </c>
      <c r="B23" s="387"/>
      <c r="C23" s="387"/>
      <c r="D23" s="387"/>
      <c r="E23" s="387"/>
      <c r="F23" s="387"/>
      <c r="G23" s="387"/>
      <c r="H23" s="387"/>
      <c r="I23" s="387"/>
      <c r="J23" s="387"/>
      <c r="K23" s="387"/>
      <c r="L23" s="388"/>
      <c r="M23" s="385" t="s">
        <v>359</v>
      </c>
      <c r="N23" s="385"/>
      <c r="O23" s="385"/>
      <c r="P23" s="385"/>
      <c r="Q23" s="385"/>
      <c r="R23" s="385"/>
      <c r="S23" s="385"/>
      <c r="T23" s="385"/>
      <c r="U23" s="385"/>
      <c r="V23" s="385"/>
      <c r="W23" s="385"/>
      <c r="X23" s="385"/>
      <c r="Y23" s="385"/>
      <c r="Z23" s="385"/>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L11:N11"/>
    <mergeCell ref="A14:Z14"/>
    <mergeCell ref="A4:Z4"/>
    <mergeCell ref="A6:Z6"/>
    <mergeCell ref="A7:Z7"/>
    <mergeCell ref="A9:Z9"/>
    <mergeCell ref="K8:Q8"/>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'3.4. Паспорт надежность'!A4:Z4</f>
        <v>Год раскрытия информации: 2023 год</v>
      </c>
      <c r="B5" s="344"/>
      <c r="C5" s="344"/>
      <c r="D5" s="344"/>
      <c r="E5" s="344"/>
      <c r="F5" s="344"/>
      <c r="G5" s="344"/>
      <c r="H5" s="344"/>
      <c r="I5" s="344"/>
      <c r="J5" s="344"/>
      <c r="K5" s="344"/>
      <c r="L5" s="344"/>
      <c r="M5" s="344"/>
      <c r="N5" s="344"/>
      <c r="O5" s="34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30" customHeight="1" x14ac:dyDescent="0.2">
      <c r="A9" s="348" t="s">
        <v>605</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
        <v>559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21.75" customHeight="1" x14ac:dyDescent="0.2">
      <c r="A15" s="349"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49" t="s">
        <v>478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54" t="s">
        <v>5</v>
      </c>
      <c r="B19" s="354" t="s">
        <v>89</v>
      </c>
      <c r="C19" s="354" t="s">
        <v>88</v>
      </c>
      <c r="D19" s="354" t="s">
        <v>77</v>
      </c>
      <c r="E19" s="389" t="s">
        <v>87</v>
      </c>
      <c r="F19" s="390"/>
      <c r="G19" s="390"/>
      <c r="H19" s="390"/>
      <c r="I19" s="391"/>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zoomScale="50" zoomScaleNormal="50" zoomScaleSheetLayoutView="85" workbookViewId="0">
      <selection activeCell="A20" sqref="A20:XFD21"/>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69" width="16.7109375" style="178" customWidth="1"/>
    <col min="70" max="16384" width="9.140625" style="178"/>
  </cols>
  <sheetData>
    <row r="1" spans="1:24" ht="27.75" x14ac:dyDescent="0.4">
      <c r="K1" s="179"/>
      <c r="T1" s="340" t="s">
        <v>70</v>
      </c>
      <c r="U1" s="392"/>
      <c r="V1" s="392"/>
      <c r="W1" s="392"/>
      <c r="X1" s="392"/>
    </row>
    <row r="2" spans="1:24" ht="27.75" x14ac:dyDescent="0.4">
      <c r="K2" s="179"/>
      <c r="T2" s="339" t="s">
        <v>11</v>
      </c>
      <c r="U2" s="392"/>
      <c r="V2" s="392"/>
      <c r="W2" s="392"/>
      <c r="X2" s="392"/>
    </row>
    <row r="3" spans="1:24" ht="27.75" x14ac:dyDescent="0.4">
      <c r="K3" s="179"/>
      <c r="T3" s="339" t="s">
        <v>613</v>
      </c>
      <c r="U3" s="392"/>
      <c r="V3" s="392"/>
      <c r="W3" s="392"/>
      <c r="X3" s="392"/>
    </row>
    <row r="4" spans="1:24" ht="27.75" x14ac:dyDescent="0.4">
      <c r="K4" s="179"/>
      <c r="T4" s="182"/>
      <c r="U4" s="182"/>
      <c r="W4" s="182"/>
      <c r="X4" s="182"/>
    </row>
    <row r="5" spans="1:24" s="12" customFormat="1" ht="24.75" customHeight="1" x14ac:dyDescent="0.2">
      <c r="A5" s="344" t="str">
        <f>'4. паспортбюджет'!A5:O5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row>
    <row r="6" spans="1:24" s="12" customFormat="1" ht="22.5" customHeight="1" x14ac:dyDescent="0.3">
      <c r="A6" s="17"/>
      <c r="I6" s="16"/>
      <c r="J6" s="16"/>
      <c r="K6" s="15"/>
    </row>
    <row r="7" spans="1:24" s="12" customFormat="1" ht="27.75" customHeight="1"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row>
    <row r="8" spans="1:24" s="12" customFormat="1" ht="18.75" x14ac:dyDescent="0.2">
      <c r="A8" s="291"/>
      <c r="B8" s="291"/>
      <c r="C8" s="291"/>
      <c r="D8" s="291"/>
      <c r="E8" s="291"/>
      <c r="F8" s="291"/>
      <c r="G8" s="291"/>
      <c r="H8" s="291"/>
      <c r="I8" s="291"/>
      <c r="J8" s="291"/>
      <c r="K8" s="291"/>
      <c r="L8" s="141"/>
      <c r="M8" s="141"/>
      <c r="N8" s="141"/>
      <c r="O8" s="141"/>
      <c r="P8" s="141"/>
      <c r="Q8" s="141"/>
      <c r="R8" s="141"/>
      <c r="S8" s="141"/>
      <c r="T8" s="141"/>
      <c r="U8" s="141"/>
      <c r="V8" s="141"/>
      <c r="W8" s="141"/>
      <c r="X8" s="141"/>
    </row>
    <row r="9" spans="1:24" s="12" customFormat="1" ht="34.5" customHeight="1" x14ac:dyDescent="0.2">
      <c r="A9" s="347" t="s">
        <v>602</v>
      </c>
      <c r="B9" s="347"/>
      <c r="C9" s="347"/>
      <c r="D9" s="347"/>
      <c r="E9" s="347"/>
      <c r="F9" s="347"/>
      <c r="G9" s="347"/>
      <c r="H9" s="347"/>
      <c r="I9" s="347"/>
      <c r="J9" s="347"/>
      <c r="K9" s="347"/>
      <c r="L9" s="347"/>
      <c r="M9" s="347"/>
      <c r="N9" s="347"/>
      <c r="O9" s="347"/>
      <c r="P9" s="347"/>
      <c r="Q9" s="347"/>
      <c r="R9" s="347"/>
      <c r="S9" s="347"/>
      <c r="T9" s="347"/>
      <c r="U9" s="347"/>
      <c r="V9" s="347"/>
      <c r="W9" s="347"/>
      <c r="X9" s="347"/>
    </row>
    <row r="10" spans="1:24" s="12" customFormat="1" x14ac:dyDescent="0.2">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row>
    <row r="11" spans="1:24" s="12" customFormat="1" ht="27.75" customHeight="1" x14ac:dyDescent="0.2">
      <c r="A11" s="291"/>
      <c r="B11" s="291"/>
      <c r="C11" s="291"/>
      <c r="D11" s="291"/>
      <c r="E11" s="291"/>
      <c r="F11" s="291"/>
      <c r="G11" s="291"/>
      <c r="H11" s="291"/>
      <c r="I11" s="291"/>
      <c r="J11" s="291"/>
      <c r="K11" s="291"/>
      <c r="L11" s="141"/>
      <c r="M11" s="141"/>
      <c r="N11" s="141"/>
      <c r="O11" s="141"/>
      <c r="P11" s="141"/>
      <c r="Q11" s="141"/>
      <c r="R11" s="141"/>
      <c r="S11" s="141"/>
      <c r="T11" s="141"/>
      <c r="U11" s="141"/>
      <c r="V11" s="141"/>
      <c r="W11" s="141"/>
      <c r="X11" s="141"/>
    </row>
    <row r="12" spans="1:24" s="12" customFormat="1" ht="26.25" customHeight="1" x14ac:dyDescent="0.2">
      <c r="A12" s="350" t="s">
        <v>559</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row>
    <row r="13" spans="1:24" s="12" customFormat="1" ht="26.25" customHeight="1" x14ac:dyDescent="0.2">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row>
    <row r="14" spans="1:24" s="9" customFormat="1"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row>
    <row r="15" spans="1:24" s="3" customFormat="1" x14ac:dyDescent="0.2">
      <c r="A15" s="350"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row>
    <row r="16" spans="1:24" s="3" customForma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row>
    <row r="17" spans="1:25" s="3" customFormat="1" ht="18.7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25" s="3" customFormat="1" ht="18.75" x14ac:dyDescent="0.2">
      <c r="A18" s="347" t="s">
        <v>534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row>
    <row r="19" spans="1:25" ht="27.75" x14ac:dyDescent="0.4">
      <c r="A19" s="183"/>
      <c r="B19" s="185"/>
      <c r="K19" s="184"/>
      <c r="T19" s="181"/>
      <c r="U19" s="392"/>
      <c r="V19" s="392"/>
      <c r="W19" s="392"/>
      <c r="X19" s="181"/>
    </row>
    <row r="20" spans="1:25" ht="27.75" x14ac:dyDescent="0.4">
      <c r="A20" s="183"/>
      <c r="B20" s="185"/>
      <c r="K20" s="184"/>
      <c r="T20" s="181"/>
      <c r="U20" s="335"/>
      <c r="V20" s="335"/>
      <c r="W20" s="335"/>
      <c r="X20" s="181"/>
    </row>
    <row r="21" spans="1:25" ht="27.75" x14ac:dyDescent="0.4">
      <c r="A21" s="183"/>
      <c r="B21" s="185"/>
      <c r="K21" s="184"/>
      <c r="T21" s="181"/>
      <c r="U21" s="335"/>
      <c r="V21" s="335"/>
      <c r="W21" s="335"/>
      <c r="X21" s="181"/>
    </row>
    <row r="22" spans="1:25" ht="27.75" x14ac:dyDescent="0.4">
      <c r="A22" s="183"/>
      <c r="C22" s="185"/>
      <c r="D22" s="185"/>
      <c r="E22" s="185"/>
      <c r="F22" s="185"/>
      <c r="G22" s="185"/>
      <c r="H22" s="185"/>
      <c r="I22" s="185"/>
      <c r="J22" s="185"/>
      <c r="K22" s="185"/>
      <c r="L22" s="185"/>
      <c r="M22" s="186"/>
      <c r="N22" s="185"/>
      <c r="O22" s="185"/>
      <c r="P22" s="185"/>
      <c r="Q22" s="185"/>
      <c r="R22" s="185"/>
      <c r="S22" s="185"/>
      <c r="T22" s="185"/>
      <c r="U22" s="294"/>
      <c r="V22" s="294"/>
      <c r="W22" s="294"/>
      <c r="X22" s="294"/>
      <c r="Y22" s="185"/>
    </row>
    <row r="23" spans="1:25" ht="27.75" x14ac:dyDescent="0.4">
      <c r="D23" s="183"/>
      <c r="U23" s="181"/>
      <c r="V23" s="181"/>
      <c r="W23" s="181"/>
      <c r="X23" s="181"/>
    </row>
    <row r="24" spans="1:25" ht="16.5" thickBot="1" x14ac:dyDescent="0.3">
      <c r="A24" s="187" t="s">
        <v>333</v>
      </c>
      <c r="B24" s="187" t="s">
        <v>1</v>
      </c>
      <c r="D24" s="188"/>
      <c r="E24" s="189"/>
      <c r="F24" s="189"/>
      <c r="G24" s="189"/>
      <c r="H24" s="189"/>
    </row>
    <row r="25" spans="1:25" x14ac:dyDescent="0.25">
      <c r="A25" s="190" t="s">
        <v>516</v>
      </c>
      <c r="B25" s="191"/>
    </row>
    <row r="26" spans="1:25" x14ac:dyDescent="0.25">
      <c r="A26" s="192" t="s">
        <v>331</v>
      </c>
      <c r="B26" s="193"/>
    </row>
    <row r="27" spans="1:25" x14ac:dyDescent="0.25">
      <c r="A27" s="192" t="s">
        <v>329</v>
      </c>
      <c r="B27" s="193"/>
      <c r="D27" s="183" t="s">
        <v>332</v>
      </c>
      <c r="E27" s="194"/>
      <c r="F27" s="194"/>
    </row>
    <row r="28" spans="1:25" ht="16.5" thickBot="1" x14ac:dyDescent="0.3">
      <c r="A28" s="195" t="s">
        <v>327</v>
      </c>
      <c r="B28" s="196"/>
      <c r="D28" s="393" t="s">
        <v>330</v>
      </c>
      <c r="E28" s="393"/>
      <c r="F28" s="197"/>
      <c r="K28" s="198"/>
      <c r="N28" s="199"/>
    </row>
    <row r="29" spans="1:25" x14ac:dyDescent="0.25">
      <c r="A29" s="190" t="s">
        <v>326</v>
      </c>
      <c r="B29" s="200"/>
      <c r="D29" s="393" t="s">
        <v>328</v>
      </c>
      <c r="E29" s="393"/>
      <c r="F29" s="197"/>
      <c r="K29" s="198"/>
    </row>
    <row r="30" spans="1:25" x14ac:dyDescent="0.25">
      <c r="A30" s="192" t="s">
        <v>517</v>
      </c>
      <c r="B30" s="201"/>
      <c r="D30" s="393" t="s">
        <v>518</v>
      </c>
      <c r="E30" s="393"/>
      <c r="F30" s="202"/>
      <c r="K30" s="198"/>
    </row>
    <row r="31" spans="1:25" x14ac:dyDescent="0.25">
      <c r="A31" s="192" t="s">
        <v>325</v>
      </c>
      <c r="B31" s="201"/>
      <c r="D31" s="393" t="s">
        <v>519</v>
      </c>
      <c r="E31" s="393"/>
      <c r="F31" s="305"/>
      <c r="K31" s="198"/>
    </row>
    <row r="32" spans="1:25" x14ac:dyDescent="0.25">
      <c r="A32" s="192" t="s">
        <v>304</v>
      </c>
      <c r="B32" s="201"/>
    </row>
    <row r="33" spans="1:24" x14ac:dyDescent="0.25">
      <c r="A33" s="192" t="s">
        <v>324</v>
      </c>
      <c r="B33" s="201"/>
    </row>
    <row r="34" spans="1:24" x14ac:dyDescent="0.25">
      <c r="A34" s="192" t="s">
        <v>323</v>
      </c>
      <c r="B34" s="201"/>
    </row>
    <row r="35" spans="1:24" x14ac:dyDescent="0.25">
      <c r="A35" s="203" t="s">
        <v>520</v>
      </c>
      <c r="B35" s="204"/>
    </row>
    <row r="36" spans="1:24" ht="16.5" thickBot="1" x14ac:dyDescent="0.3">
      <c r="A36" s="195" t="s">
        <v>297</v>
      </c>
      <c r="B36" s="205"/>
    </row>
    <row r="37" spans="1:24" x14ac:dyDescent="0.25">
      <c r="A37" s="190" t="s">
        <v>521</v>
      </c>
      <c r="B37" s="200"/>
    </row>
    <row r="38" spans="1:24" x14ac:dyDescent="0.25">
      <c r="A38" s="192" t="s">
        <v>322</v>
      </c>
      <c r="B38" s="201"/>
    </row>
    <row r="39" spans="1:24" ht="16.5" thickBot="1" x14ac:dyDescent="0.3">
      <c r="A39" s="203" t="s">
        <v>321</v>
      </c>
      <c r="B39" s="206"/>
    </row>
    <row r="40" spans="1:24" x14ac:dyDescent="0.25">
      <c r="A40" s="207" t="s">
        <v>522</v>
      </c>
      <c r="B40" s="208"/>
    </row>
    <row r="41" spans="1:24" x14ac:dyDescent="0.25">
      <c r="A41" s="209" t="s">
        <v>320</v>
      </c>
      <c r="B41" s="210"/>
    </row>
    <row r="42" spans="1:24" x14ac:dyDescent="0.25">
      <c r="A42" s="209" t="s">
        <v>319</v>
      </c>
      <c r="B42" s="211"/>
    </row>
    <row r="43" spans="1:24" x14ac:dyDescent="0.25">
      <c r="A43" s="209" t="s">
        <v>318</v>
      </c>
      <c r="B43" s="211"/>
    </row>
    <row r="44" spans="1:24" x14ac:dyDescent="0.25">
      <c r="A44" s="209" t="s">
        <v>317</v>
      </c>
      <c r="B44" s="211"/>
      <c r="U44" s="212"/>
      <c r="V44" s="212"/>
      <c r="W44" s="212"/>
      <c r="X44" s="212"/>
    </row>
    <row r="45" spans="1:24" x14ac:dyDescent="0.25">
      <c r="A45" s="209" t="s">
        <v>316</v>
      </c>
      <c r="B45" s="211"/>
    </row>
    <row r="46" spans="1:24" ht="13.5" customHeight="1" thickBot="1" x14ac:dyDescent="0.3">
      <c r="A46" s="213" t="s">
        <v>523</v>
      </c>
      <c r="B46" s="214"/>
    </row>
    <row r="47" spans="1:24" ht="31.5" x14ac:dyDescent="0.25">
      <c r="A47" s="215" t="s">
        <v>315</v>
      </c>
      <c r="B47" s="216" t="s">
        <v>553</v>
      </c>
      <c r="C47" s="217">
        <v>2023</v>
      </c>
      <c r="D47" s="218">
        <f>C47+1</f>
        <v>2024</v>
      </c>
      <c r="E47" s="218">
        <f t="shared" ref="E47:X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row>
    <row r="48" spans="1:24" outlineLevel="1" x14ac:dyDescent="0.25">
      <c r="A48" s="220" t="s">
        <v>314</v>
      </c>
      <c r="B48" s="221"/>
      <c r="C48" s="221"/>
      <c r="D48" s="221"/>
      <c r="E48" s="221"/>
      <c r="F48" s="221"/>
      <c r="G48" s="221"/>
      <c r="H48" s="221"/>
      <c r="I48" s="221"/>
      <c r="J48" s="221"/>
      <c r="K48" s="221"/>
      <c r="L48" s="221"/>
      <c r="M48" s="221"/>
      <c r="N48" s="221"/>
      <c r="O48" s="221"/>
      <c r="P48" s="221"/>
      <c r="Q48" s="221"/>
      <c r="R48" s="221"/>
      <c r="S48" s="221"/>
      <c r="T48" s="221"/>
      <c r="U48" s="221"/>
      <c r="V48" s="221"/>
      <c r="W48" s="221"/>
      <c r="X48" s="221"/>
    </row>
    <row r="49" spans="1:24" outlineLevel="1" x14ac:dyDescent="0.25">
      <c r="A49" s="220" t="s">
        <v>313</v>
      </c>
      <c r="B49" s="221"/>
      <c r="C49" s="221"/>
      <c r="D49" s="221"/>
      <c r="E49" s="221"/>
      <c r="F49" s="221"/>
      <c r="G49" s="221"/>
      <c r="H49" s="221"/>
      <c r="I49" s="221"/>
      <c r="J49" s="221"/>
      <c r="K49" s="221"/>
      <c r="L49" s="221"/>
      <c r="M49" s="222"/>
      <c r="N49" s="221"/>
      <c r="O49" s="221"/>
      <c r="P49" s="221"/>
      <c r="Q49" s="221"/>
      <c r="R49" s="221"/>
      <c r="S49" s="221"/>
      <c r="T49" s="221"/>
      <c r="U49" s="221"/>
      <c r="V49" s="221"/>
      <c r="W49" s="221"/>
      <c r="X49" s="221"/>
    </row>
    <row r="50" spans="1:24" s="183" customFormat="1" ht="16.5" thickBot="1" x14ac:dyDescent="0.3">
      <c r="A50" s="223" t="s">
        <v>524</v>
      </c>
      <c r="B50" s="224"/>
      <c r="C50" s="224"/>
      <c r="D50" s="224"/>
      <c r="E50" s="224"/>
      <c r="F50" s="224"/>
      <c r="G50" s="224"/>
      <c r="H50" s="224"/>
      <c r="I50" s="224"/>
      <c r="J50" s="224"/>
      <c r="K50" s="224"/>
      <c r="L50" s="224"/>
      <c r="M50" s="225"/>
      <c r="N50" s="224"/>
      <c r="O50" s="224"/>
      <c r="P50" s="224"/>
      <c r="Q50" s="224"/>
      <c r="R50" s="224"/>
      <c r="S50" s="224"/>
      <c r="T50" s="224"/>
      <c r="U50" s="224"/>
      <c r="V50" s="224"/>
      <c r="W50" s="224"/>
      <c r="X50" s="224"/>
    </row>
    <row r="51" spans="1:24" s="226" customFormat="1" outlineLevel="1" x14ac:dyDescent="0.25">
      <c r="A51" s="178" t="s">
        <v>554</v>
      </c>
      <c r="B51" s="178"/>
      <c r="C51" s="212"/>
      <c r="D51" s="212"/>
      <c r="E51" s="212"/>
      <c r="F51" s="212"/>
      <c r="G51" s="212"/>
      <c r="H51" s="212"/>
      <c r="I51" s="212"/>
      <c r="J51" s="212"/>
      <c r="K51" s="212"/>
      <c r="L51" s="212"/>
      <c r="M51" s="308"/>
      <c r="N51" s="212"/>
      <c r="O51" s="212"/>
      <c r="P51" s="178"/>
      <c r="Q51" s="178"/>
      <c r="R51" s="178"/>
      <c r="S51" s="178"/>
      <c r="T51" s="178"/>
      <c r="U51" s="178"/>
      <c r="V51" s="178"/>
      <c r="W51" s="178"/>
      <c r="X51" s="178"/>
    </row>
    <row r="52" spans="1:24" s="226" customFormat="1" outlineLevel="1" x14ac:dyDescent="0.25">
      <c r="A52" s="178" t="s">
        <v>558</v>
      </c>
      <c r="B52" s="178"/>
      <c r="C52" s="212"/>
      <c r="D52" s="212"/>
      <c r="E52" s="212"/>
      <c r="F52" s="212"/>
      <c r="G52" s="212"/>
      <c r="H52" s="212"/>
      <c r="I52" s="212"/>
      <c r="J52" s="212"/>
      <c r="K52" s="212"/>
      <c r="L52" s="212"/>
      <c r="M52" s="308"/>
      <c r="N52" s="212"/>
      <c r="O52" s="212"/>
      <c r="P52" s="178"/>
      <c r="Q52" s="178"/>
      <c r="R52" s="178"/>
      <c r="S52" s="178"/>
      <c r="T52" s="178"/>
      <c r="U52" s="178"/>
      <c r="V52" s="178"/>
      <c r="W52" s="178"/>
      <c r="X52" s="178"/>
    </row>
    <row r="53" spans="1:24" s="226" customFormat="1" outlineLevel="1" x14ac:dyDescent="0.25">
      <c r="A53" s="178" t="s">
        <v>555</v>
      </c>
      <c r="B53" s="178"/>
      <c r="C53" s="212"/>
      <c r="D53" s="212"/>
      <c r="E53" s="212"/>
      <c r="F53" s="212"/>
      <c r="G53" s="212"/>
      <c r="H53" s="212"/>
      <c r="I53" s="212"/>
      <c r="J53" s="212"/>
      <c r="K53" s="212"/>
      <c r="L53" s="212"/>
      <c r="M53" s="308"/>
      <c r="N53" s="212"/>
      <c r="O53" s="212"/>
      <c r="P53" s="178"/>
      <c r="Q53" s="178"/>
      <c r="R53" s="178"/>
      <c r="S53" s="178"/>
      <c r="T53" s="178"/>
      <c r="U53" s="178"/>
      <c r="V53" s="178"/>
      <c r="W53" s="178"/>
      <c r="X53" s="178"/>
    </row>
    <row r="55" spans="1:24" x14ac:dyDescent="0.25">
      <c r="M55" s="178"/>
    </row>
    <row r="56" spans="1:24" s="227" customFormat="1" ht="16.5" thickBot="1" x14ac:dyDescent="0.3">
      <c r="M56" s="228"/>
    </row>
    <row r="57" spans="1:24" ht="31.5" x14ac:dyDescent="0.25">
      <c r="A57" s="229" t="s">
        <v>312</v>
      </c>
      <c r="B57" s="216" t="str">
        <f>B47</f>
        <v>Год окончания строительства 2022</v>
      </c>
      <c r="C57" s="216">
        <f t="shared" ref="C57:X57" si="1">C47</f>
        <v>2023</v>
      </c>
      <c r="D57" s="216">
        <f t="shared" si="1"/>
        <v>2024</v>
      </c>
      <c r="E57" s="216">
        <f t="shared" si="1"/>
        <v>2025</v>
      </c>
      <c r="F57" s="216">
        <f t="shared" si="1"/>
        <v>2026</v>
      </c>
      <c r="G57" s="216">
        <f t="shared" si="1"/>
        <v>2027</v>
      </c>
      <c r="H57" s="216">
        <f t="shared" si="1"/>
        <v>2028</v>
      </c>
      <c r="I57" s="216">
        <f t="shared" si="1"/>
        <v>2029</v>
      </c>
      <c r="J57" s="216">
        <f t="shared" si="1"/>
        <v>2030</v>
      </c>
      <c r="K57" s="216">
        <f t="shared" si="1"/>
        <v>2031</v>
      </c>
      <c r="L57" s="216">
        <f t="shared" si="1"/>
        <v>2032</v>
      </c>
      <c r="M57" s="230">
        <f t="shared" si="1"/>
        <v>2033</v>
      </c>
      <c r="N57" s="216">
        <f t="shared" si="1"/>
        <v>2034</v>
      </c>
      <c r="O57" s="216">
        <f t="shared" si="1"/>
        <v>2035</v>
      </c>
      <c r="P57" s="216">
        <f t="shared" si="1"/>
        <v>2036</v>
      </c>
      <c r="Q57" s="216">
        <f t="shared" si="1"/>
        <v>2037</v>
      </c>
      <c r="R57" s="216">
        <f t="shared" si="1"/>
        <v>2038</v>
      </c>
      <c r="S57" s="216">
        <f t="shared" si="1"/>
        <v>2039</v>
      </c>
      <c r="T57" s="216">
        <f t="shared" si="1"/>
        <v>2040</v>
      </c>
      <c r="U57" s="216">
        <f t="shared" si="1"/>
        <v>2041</v>
      </c>
      <c r="V57" s="216">
        <f t="shared" si="1"/>
        <v>2042</v>
      </c>
      <c r="W57" s="216">
        <f t="shared" si="1"/>
        <v>2043</v>
      </c>
      <c r="X57" s="216">
        <f t="shared" si="1"/>
        <v>2044</v>
      </c>
    </row>
    <row r="58" spans="1:24" x14ac:dyDescent="0.25">
      <c r="A58" s="231" t="s">
        <v>311</v>
      </c>
      <c r="B58" s="232"/>
      <c r="C58" s="232"/>
      <c r="D58" s="232"/>
      <c r="E58" s="232"/>
      <c r="F58" s="232"/>
      <c r="G58" s="232"/>
      <c r="H58" s="232"/>
      <c r="I58" s="232"/>
      <c r="J58" s="232"/>
      <c r="K58" s="232"/>
      <c r="L58" s="232"/>
      <c r="M58" s="233"/>
      <c r="N58" s="232"/>
      <c r="O58" s="232"/>
      <c r="P58" s="232"/>
      <c r="Q58" s="232"/>
      <c r="R58" s="232"/>
      <c r="S58" s="232"/>
      <c r="T58" s="232"/>
      <c r="U58" s="232"/>
      <c r="V58" s="232"/>
      <c r="W58" s="232"/>
      <c r="X58" s="232"/>
    </row>
    <row r="59" spans="1:24" x14ac:dyDescent="0.25">
      <c r="A59" s="231" t="s">
        <v>310</v>
      </c>
      <c r="B59" s="232"/>
      <c r="C59" s="232"/>
      <c r="D59" s="232"/>
      <c r="E59" s="232"/>
      <c r="F59" s="232"/>
      <c r="G59" s="232"/>
      <c r="H59" s="232"/>
      <c r="I59" s="232"/>
      <c r="J59" s="232"/>
      <c r="K59" s="232"/>
      <c r="L59" s="232"/>
      <c r="M59" s="233"/>
      <c r="N59" s="232"/>
      <c r="O59" s="232"/>
      <c r="P59" s="232"/>
      <c r="Q59" s="232"/>
      <c r="R59" s="232"/>
      <c r="S59" s="232"/>
      <c r="T59" s="232"/>
      <c r="U59" s="232"/>
      <c r="V59" s="232"/>
      <c r="W59" s="232"/>
      <c r="X59" s="232"/>
    </row>
    <row r="60" spans="1:24" x14ac:dyDescent="0.25">
      <c r="A60" s="220" t="s">
        <v>309</v>
      </c>
      <c r="B60" s="232"/>
      <c r="C60" s="232"/>
      <c r="D60" s="232"/>
      <c r="E60" s="232"/>
      <c r="F60" s="232"/>
      <c r="G60" s="232"/>
      <c r="H60" s="232"/>
      <c r="I60" s="232"/>
      <c r="J60" s="232"/>
      <c r="K60" s="232"/>
      <c r="L60" s="232"/>
      <c r="M60" s="233"/>
      <c r="N60" s="232"/>
      <c r="O60" s="232"/>
      <c r="P60" s="232"/>
      <c r="Q60" s="232"/>
      <c r="R60" s="232"/>
      <c r="S60" s="232"/>
      <c r="T60" s="232"/>
      <c r="U60" s="232"/>
      <c r="V60" s="232"/>
      <c r="W60" s="232"/>
      <c r="X60" s="232"/>
    </row>
    <row r="61" spans="1:24" ht="16.5" thickBot="1" x14ac:dyDescent="0.3">
      <c r="A61" s="223" t="s">
        <v>308</v>
      </c>
      <c r="B61" s="234"/>
      <c r="C61" s="234"/>
      <c r="D61" s="234"/>
      <c r="E61" s="234"/>
      <c r="F61" s="234"/>
      <c r="G61" s="234"/>
      <c r="H61" s="234"/>
      <c r="I61" s="234"/>
      <c r="J61" s="234"/>
      <c r="K61" s="234"/>
      <c r="L61" s="234"/>
      <c r="M61" s="235"/>
      <c r="N61" s="234"/>
      <c r="O61" s="234"/>
      <c r="P61" s="234"/>
      <c r="Q61" s="234"/>
      <c r="R61" s="234"/>
      <c r="S61" s="234"/>
      <c r="T61" s="234"/>
      <c r="U61" s="234"/>
      <c r="V61" s="234"/>
      <c r="W61" s="234"/>
      <c r="X61" s="234"/>
    </row>
    <row r="62" spans="1:24"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24" s="198" customFormat="1" ht="31.5" x14ac:dyDescent="0.25">
      <c r="A63" s="229" t="s">
        <v>525</v>
      </c>
      <c r="B63" s="216" t="str">
        <f>B47</f>
        <v>Год окончания строительства 2022</v>
      </c>
      <c r="C63" s="216">
        <f t="shared" ref="C63:X63" si="2">C47</f>
        <v>2023</v>
      </c>
      <c r="D63" s="216">
        <f t="shared" si="2"/>
        <v>2024</v>
      </c>
      <c r="E63" s="216">
        <f t="shared" si="2"/>
        <v>2025</v>
      </c>
      <c r="F63" s="216">
        <f t="shared" si="2"/>
        <v>2026</v>
      </c>
      <c r="G63" s="216">
        <f t="shared" si="2"/>
        <v>2027</v>
      </c>
      <c r="H63" s="216">
        <f t="shared" si="2"/>
        <v>2028</v>
      </c>
      <c r="I63" s="216">
        <f t="shared" si="2"/>
        <v>2029</v>
      </c>
      <c r="J63" s="216">
        <f t="shared" si="2"/>
        <v>2030</v>
      </c>
      <c r="K63" s="216">
        <f t="shared" si="2"/>
        <v>2031</v>
      </c>
      <c r="L63" s="216">
        <f t="shared" si="2"/>
        <v>2032</v>
      </c>
      <c r="M63" s="230">
        <f t="shared" si="2"/>
        <v>2033</v>
      </c>
      <c r="N63" s="216">
        <f t="shared" si="2"/>
        <v>2034</v>
      </c>
      <c r="O63" s="216">
        <f t="shared" si="2"/>
        <v>2035</v>
      </c>
      <c r="P63" s="216">
        <f t="shared" si="2"/>
        <v>2036</v>
      </c>
      <c r="Q63" s="216">
        <f t="shared" si="2"/>
        <v>2037</v>
      </c>
      <c r="R63" s="216">
        <f t="shared" si="2"/>
        <v>2038</v>
      </c>
      <c r="S63" s="216">
        <f t="shared" si="2"/>
        <v>2039</v>
      </c>
      <c r="T63" s="216">
        <f t="shared" si="2"/>
        <v>2040</v>
      </c>
      <c r="U63" s="216">
        <f t="shared" si="2"/>
        <v>2041</v>
      </c>
      <c r="V63" s="216">
        <f t="shared" si="2"/>
        <v>2042</v>
      </c>
      <c r="W63" s="216">
        <f t="shared" si="2"/>
        <v>2043</v>
      </c>
      <c r="X63" s="216">
        <f t="shared" si="2"/>
        <v>2044</v>
      </c>
    </row>
    <row r="64" spans="1:24" s="183" customFormat="1" ht="14.25" x14ac:dyDescent="0.25">
      <c r="A64" s="240" t="s">
        <v>307</v>
      </c>
      <c r="B64" s="241"/>
      <c r="C64" s="241"/>
      <c r="D64" s="241"/>
      <c r="E64" s="241"/>
      <c r="F64" s="241"/>
      <c r="G64" s="241"/>
      <c r="H64" s="241"/>
      <c r="I64" s="241"/>
      <c r="J64" s="241"/>
      <c r="K64" s="241"/>
      <c r="L64" s="241"/>
      <c r="M64" s="242"/>
      <c r="N64" s="241"/>
      <c r="O64" s="241"/>
      <c r="P64" s="241"/>
      <c r="Q64" s="241"/>
      <c r="R64" s="241"/>
      <c r="S64" s="241"/>
      <c r="T64" s="241"/>
      <c r="U64" s="241"/>
      <c r="V64" s="241"/>
      <c r="W64" s="241"/>
      <c r="X64" s="241"/>
    </row>
    <row r="65" spans="1:24" x14ac:dyDescent="0.25">
      <c r="A65" s="231" t="s">
        <v>306</v>
      </c>
      <c r="B65" s="243"/>
      <c r="C65" s="243"/>
      <c r="D65" s="243"/>
      <c r="E65" s="243"/>
      <c r="F65" s="243"/>
      <c r="G65" s="243"/>
      <c r="H65" s="243"/>
      <c r="I65" s="243"/>
      <c r="J65" s="243"/>
      <c r="K65" s="243"/>
      <c r="L65" s="243"/>
      <c r="M65" s="244"/>
      <c r="N65" s="243"/>
      <c r="O65" s="243"/>
      <c r="P65" s="243"/>
      <c r="Q65" s="243"/>
      <c r="R65" s="243"/>
      <c r="S65" s="243"/>
      <c r="T65" s="243"/>
      <c r="U65" s="243"/>
      <c r="V65" s="243"/>
      <c r="W65" s="243"/>
      <c r="X65" s="243"/>
    </row>
    <row r="66" spans="1:24" x14ac:dyDescent="0.25">
      <c r="A66" s="245" t="s">
        <v>305</v>
      </c>
      <c r="B66" s="243"/>
      <c r="C66" s="243"/>
      <c r="D66" s="243"/>
      <c r="E66" s="243"/>
      <c r="F66" s="243"/>
      <c r="G66" s="243"/>
      <c r="H66" s="243"/>
      <c r="I66" s="243"/>
      <c r="J66" s="243"/>
      <c r="K66" s="243"/>
      <c r="L66" s="243"/>
      <c r="M66" s="243"/>
      <c r="N66" s="243"/>
      <c r="O66" s="243"/>
      <c r="P66" s="243"/>
      <c r="Q66" s="243"/>
      <c r="R66" s="243"/>
      <c r="S66" s="243"/>
      <c r="T66" s="243"/>
      <c r="U66" s="243"/>
      <c r="V66" s="243"/>
      <c r="W66" s="243"/>
      <c r="X66" s="243"/>
    </row>
    <row r="67" spans="1:24" x14ac:dyDescent="0.25">
      <c r="A67" s="245" t="str">
        <f>A32</f>
        <v>Прочие расходы при эксплуатации объекта, руб. без НДС</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row>
    <row r="68" spans="1:24" x14ac:dyDescent="0.25">
      <c r="A68" s="245" t="s">
        <v>521</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row>
    <row r="69" spans="1:24" x14ac:dyDescent="0.25">
      <c r="A69" s="245" t="s">
        <v>521</v>
      </c>
      <c r="B69" s="243"/>
      <c r="C69" s="243"/>
      <c r="D69" s="243"/>
      <c r="E69" s="243"/>
      <c r="F69" s="243"/>
      <c r="G69" s="243"/>
      <c r="H69" s="243"/>
      <c r="I69" s="243"/>
      <c r="J69" s="243"/>
      <c r="K69" s="243"/>
      <c r="L69" s="243"/>
      <c r="M69" s="244"/>
      <c r="N69" s="243"/>
      <c r="O69" s="243"/>
      <c r="P69" s="243"/>
      <c r="Q69" s="243"/>
      <c r="R69" s="243"/>
      <c r="S69" s="243"/>
      <c r="T69" s="243"/>
      <c r="U69" s="243"/>
      <c r="V69" s="243"/>
      <c r="W69" s="243"/>
      <c r="X69" s="243"/>
    </row>
    <row r="70" spans="1:24" x14ac:dyDescent="0.25">
      <c r="A70" s="245" t="s">
        <v>521</v>
      </c>
      <c r="B70" s="243"/>
      <c r="C70" s="243"/>
      <c r="D70" s="243"/>
      <c r="E70" s="243"/>
      <c r="F70" s="243"/>
      <c r="G70" s="243"/>
      <c r="H70" s="243"/>
      <c r="I70" s="243"/>
      <c r="J70" s="243"/>
      <c r="K70" s="243"/>
      <c r="L70" s="243"/>
      <c r="M70" s="244"/>
      <c r="N70" s="243"/>
      <c r="O70" s="243"/>
      <c r="P70" s="243"/>
      <c r="Q70" s="243"/>
      <c r="R70" s="243"/>
      <c r="S70" s="243"/>
      <c r="T70" s="243"/>
      <c r="U70" s="243"/>
      <c r="V70" s="243"/>
      <c r="W70" s="243"/>
      <c r="X70" s="243"/>
    </row>
    <row r="71" spans="1:24" x14ac:dyDescent="0.25">
      <c r="A71" s="245" t="s">
        <v>303</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row>
    <row r="72" spans="1:24" s="183" customFormat="1" ht="14.25" x14ac:dyDescent="0.25">
      <c r="A72" s="246" t="s">
        <v>526</v>
      </c>
      <c r="B72" s="241"/>
      <c r="C72" s="241"/>
      <c r="D72" s="241"/>
      <c r="E72" s="241"/>
      <c r="F72" s="241"/>
      <c r="G72" s="241"/>
      <c r="H72" s="241"/>
      <c r="I72" s="241"/>
      <c r="J72" s="241"/>
      <c r="K72" s="241"/>
      <c r="L72" s="241"/>
      <c r="M72" s="242"/>
      <c r="N72" s="241"/>
      <c r="O72" s="241"/>
      <c r="P72" s="241"/>
      <c r="Q72" s="241"/>
      <c r="R72" s="241"/>
      <c r="S72" s="241"/>
      <c r="T72" s="241"/>
      <c r="U72" s="241"/>
      <c r="V72" s="241"/>
      <c r="W72" s="241"/>
      <c r="X72" s="241"/>
    </row>
    <row r="73" spans="1:24" x14ac:dyDescent="0.25">
      <c r="A73" s="245" t="s">
        <v>299</v>
      </c>
      <c r="B73" s="243"/>
      <c r="C73" s="243"/>
      <c r="D73" s="243"/>
      <c r="E73" s="243"/>
      <c r="F73" s="243"/>
      <c r="G73" s="243"/>
      <c r="H73" s="243"/>
      <c r="I73" s="243"/>
      <c r="J73" s="243"/>
      <c r="K73" s="243"/>
      <c r="L73" s="243"/>
      <c r="M73" s="243"/>
      <c r="N73" s="243"/>
      <c r="O73" s="243"/>
      <c r="P73" s="243"/>
      <c r="Q73" s="243"/>
      <c r="R73" s="243"/>
      <c r="S73" s="243"/>
      <c r="T73" s="243"/>
      <c r="U73" s="243"/>
      <c r="V73" s="243"/>
      <c r="W73" s="243"/>
      <c r="X73" s="243"/>
    </row>
    <row r="74" spans="1:24" s="183" customFormat="1" ht="14.25" x14ac:dyDescent="0.25">
      <c r="A74" s="246" t="s">
        <v>527</v>
      </c>
      <c r="B74" s="241"/>
      <c r="C74" s="241"/>
      <c r="D74" s="241"/>
      <c r="E74" s="241"/>
      <c r="F74" s="241"/>
      <c r="G74" s="241"/>
      <c r="H74" s="241"/>
      <c r="I74" s="241"/>
      <c r="J74" s="241"/>
      <c r="K74" s="241"/>
      <c r="L74" s="241"/>
      <c r="M74" s="242"/>
      <c r="N74" s="241"/>
      <c r="O74" s="241"/>
      <c r="P74" s="241"/>
      <c r="Q74" s="241"/>
      <c r="R74" s="241"/>
      <c r="S74" s="241"/>
      <c r="T74" s="241"/>
      <c r="U74" s="241"/>
      <c r="V74" s="241"/>
      <c r="W74" s="241"/>
      <c r="X74" s="241"/>
    </row>
    <row r="75" spans="1:24" x14ac:dyDescent="0.25">
      <c r="A75" s="245" t="s">
        <v>298</v>
      </c>
      <c r="B75" s="243"/>
      <c r="C75" s="243"/>
      <c r="D75" s="243"/>
      <c r="E75" s="243"/>
      <c r="F75" s="243"/>
      <c r="G75" s="243"/>
      <c r="H75" s="243"/>
      <c r="I75" s="243"/>
      <c r="J75" s="243"/>
      <c r="K75" s="243"/>
      <c r="L75" s="243"/>
      <c r="M75" s="244"/>
      <c r="N75" s="243"/>
      <c r="O75" s="243"/>
      <c r="P75" s="243"/>
      <c r="Q75" s="243"/>
      <c r="R75" s="243"/>
      <c r="S75" s="243"/>
      <c r="T75" s="243"/>
      <c r="U75" s="243"/>
      <c r="V75" s="243"/>
      <c r="W75" s="243"/>
      <c r="X75" s="243"/>
    </row>
    <row r="76" spans="1:24" s="183" customFormat="1" ht="14.25" x14ac:dyDescent="0.25">
      <c r="A76" s="246" t="s">
        <v>302</v>
      </c>
      <c r="B76" s="241"/>
      <c r="C76" s="241"/>
      <c r="D76" s="241"/>
      <c r="E76" s="241"/>
      <c r="F76" s="241"/>
      <c r="G76" s="241"/>
      <c r="H76" s="241"/>
      <c r="I76" s="241"/>
      <c r="J76" s="241"/>
      <c r="K76" s="241"/>
      <c r="L76" s="241"/>
      <c r="M76" s="242"/>
      <c r="N76" s="241"/>
      <c r="O76" s="241"/>
      <c r="P76" s="241"/>
      <c r="Q76" s="241"/>
      <c r="R76" s="241"/>
      <c r="S76" s="241"/>
      <c r="T76" s="241"/>
      <c r="U76" s="241"/>
      <c r="V76" s="241"/>
      <c r="W76" s="241"/>
      <c r="X76" s="241"/>
    </row>
    <row r="77" spans="1:24" x14ac:dyDescent="0.25">
      <c r="A77" s="245" t="s">
        <v>297</v>
      </c>
      <c r="B77" s="243"/>
      <c r="C77" s="243"/>
      <c r="D77" s="243"/>
      <c r="E77" s="243"/>
      <c r="F77" s="243"/>
      <c r="G77" s="243"/>
      <c r="H77" s="243"/>
      <c r="I77" s="243"/>
      <c r="J77" s="243"/>
      <c r="K77" s="243"/>
      <c r="L77" s="243"/>
      <c r="M77" s="244"/>
      <c r="N77" s="243"/>
      <c r="O77" s="243"/>
      <c r="P77" s="243"/>
      <c r="Q77" s="243"/>
      <c r="R77" s="243"/>
      <c r="S77" s="243"/>
      <c r="T77" s="243"/>
      <c r="U77" s="243"/>
      <c r="V77" s="243"/>
      <c r="W77" s="243"/>
      <c r="X77" s="243"/>
    </row>
    <row r="78" spans="1:24" ht="16.5" thickBot="1" x14ac:dyDescent="0.3">
      <c r="A78" s="247" t="s">
        <v>301</v>
      </c>
      <c r="B78" s="248"/>
      <c r="C78" s="248"/>
      <c r="D78" s="248"/>
      <c r="E78" s="248"/>
      <c r="F78" s="248"/>
      <c r="G78" s="248"/>
      <c r="H78" s="248"/>
      <c r="I78" s="248"/>
      <c r="J78" s="248"/>
      <c r="K78" s="248"/>
      <c r="L78" s="248"/>
      <c r="M78" s="249"/>
      <c r="N78" s="248"/>
      <c r="O78" s="248"/>
      <c r="P78" s="248"/>
      <c r="Q78" s="248"/>
      <c r="R78" s="248"/>
      <c r="S78" s="248"/>
      <c r="T78" s="248"/>
      <c r="U78" s="248"/>
      <c r="V78" s="248"/>
      <c r="W78" s="248"/>
      <c r="X78" s="248"/>
    </row>
    <row r="79" spans="1:24" s="253" customFormat="1" ht="16.5" thickBot="1" x14ac:dyDescent="0.3">
      <c r="A79" s="250"/>
      <c r="B79" s="251">
        <v>0</v>
      </c>
      <c r="C79" s="251">
        <v>1</v>
      </c>
      <c r="D79" s="251">
        <f>C79+1</f>
        <v>2</v>
      </c>
      <c r="E79" s="251">
        <f t="shared" ref="E79:X79" si="3">D79+1</f>
        <v>3</v>
      </c>
      <c r="F79" s="251">
        <f t="shared" si="3"/>
        <v>4</v>
      </c>
      <c r="G79" s="251">
        <f t="shared" si="3"/>
        <v>5</v>
      </c>
      <c r="H79" s="251">
        <f t="shared" si="3"/>
        <v>6</v>
      </c>
      <c r="I79" s="251">
        <f t="shared" si="3"/>
        <v>7</v>
      </c>
      <c r="J79" s="251">
        <f t="shared" si="3"/>
        <v>8</v>
      </c>
      <c r="K79" s="251">
        <f t="shared" si="3"/>
        <v>9</v>
      </c>
      <c r="L79" s="251">
        <f t="shared" si="3"/>
        <v>10</v>
      </c>
      <c r="M79" s="252">
        <f t="shared" si="3"/>
        <v>11</v>
      </c>
      <c r="N79" s="251">
        <f t="shared" si="3"/>
        <v>12</v>
      </c>
      <c r="O79" s="251">
        <f t="shared" si="3"/>
        <v>13</v>
      </c>
      <c r="P79" s="251">
        <f t="shared" si="3"/>
        <v>14</v>
      </c>
      <c r="Q79" s="251">
        <f t="shared" si="3"/>
        <v>15</v>
      </c>
      <c r="R79" s="251">
        <f t="shared" si="3"/>
        <v>16</v>
      </c>
      <c r="S79" s="251">
        <f t="shared" si="3"/>
        <v>17</v>
      </c>
      <c r="T79" s="251">
        <f t="shared" si="3"/>
        <v>18</v>
      </c>
      <c r="U79" s="251">
        <f t="shared" si="3"/>
        <v>19</v>
      </c>
      <c r="V79" s="251">
        <f t="shared" si="3"/>
        <v>20</v>
      </c>
      <c r="W79" s="251">
        <f t="shared" si="3"/>
        <v>21</v>
      </c>
      <c r="X79" s="251">
        <f t="shared" si="3"/>
        <v>22</v>
      </c>
    </row>
    <row r="80" spans="1:24" ht="31.5" x14ac:dyDescent="0.25">
      <c r="A80" s="229" t="s">
        <v>300</v>
      </c>
      <c r="B80" s="216" t="str">
        <f>B47</f>
        <v>Год окончания строительства 2022</v>
      </c>
      <c r="C80" s="216">
        <f t="shared" ref="C80:X80" si="4">C47</f>
        <v>2023</v>
      </c>
      <c r="D80" s="216">
        <f t="shared" si="4"/>
        <v>2024</v>
      </c>
      <c r="E80" s="216">
        <f t="shared" si="4"/>
        <v>2025</v>
      </c>
      <c r="F80" s="216">
        <f t="shared" si="4"/>
        <v>2026</v>
      </c>
      <c r="G80" s="216">
        <f t="shared" si="4"/>
        <v>2027</v>
      </c>
      <c r="H80" s="216">
        <f t="shared" si="4"/>
        <v>2028</v>
      </c>
      <c r="I80" s="216">
        <f t="shared" si="4"/>
        <v>2029</v>
      </c>
      <c r="J80" s="216">
        <f t="shared" si="4"/>
        <v>2030</v>
      </c>
      <c r="K80" s="216">
        <f t="shared" si="4"/>
        <v>2031</v>
      </c>
      <c r="L80" s="216">
        <f t="shared" si="4"/>
        <v>2032</v>
      </c>
      <c r="M80" s="230">
        <f t="shared" si="4"/>
        <v>2033</v>
      </c>
      <c r="N80" s="216">
        <f t="shared" si="4"/>
        <v>2034</v>
      </c>
      <c r="O80" s="216">
        <f t="shared" si="4"/>
        <v>2035</v>
      </c>
      <c r="P80" s="216">
        <f t="shared" si="4"/>
        <v>2036</v>
      </c>
      <c r="Q80" s="216">
        <f t="shared" si="4"/>
        <v>2037</v>
      </c>
      <c r="R80" s="216">
        <f t="shared" si="4"/>
        <v>2038</v>
      </c>
      <c r="S80" s="216">
        <f t="shared" si="4"/>
        <v>2039</v>
      </c>
      <c r="T80" s="216">
        <f t="shared" si="4"/>
        <v>2040</v>
      </c>
      <c r="U80" s="216">
        <f t="shared" si="4"/>
        <v>2041</v>
      </c>
      <c r="V80" s="216">
        <f t="shared" si="4"/>
        <v>2042</v>
      </c>
      <c r="W80" s="216">
        <f t="shared" si="4"/>
        <v>2043</v>
      </c>
      <c r="X80" s="216">
        <f t="shared" si="4"/>
        <v>2044</v>
      </c>
    </row>
    <row r="81" spans="1:24" s="183" customFormat="1" ht="14.25" x14ac:dyDescent="0.25">
      <c r="A81" s="240" t="s">
        <v>527</v>
      </c>
      <c r="B81" s="241"/>
      <c r="C81" s="241"/>
      <c r="D81" s="241"/>
      <c r="E81" s="241"/>
      <c r="F81" s="241"/>
      <c r="G81" s="241"/>
      <c r="H81" s="241"/>
      <c r="I81" s="241"/>
      <c r="J81" s="241"/>
      <c r="K81" s="241"/>
      <c r="L81" s="241"/>
      <c r="M81" s="242"/>
      <c r="N81" s="241"/>
      <c r="O81" s="241"/>
      <c r="P81" s="241"/>
      <c r="Q81" s="241"/>
      <c r="R81" s="241"/>
      <c r="S81" s="241"/>
      <c r="T81" s="241"/>
      <c r="U81" s="241"/>
      <c r="V81" s="241"/>
      <c r="W81" s="241"/>
      <c r="X81" s="241"/>
    </row>
    <row r="82" spans="1:24" x14ac:dyDescent="0.25">
      <c r="A82" s="245" t="s">
        <v>299</v>
      </c>
      <c r="B82" s="243"/>
      <c r="C82" s="243"/>
      <c r="D82" s="243"/>
      <c r="E82" s="243"/>
      <c r="F82" s="243"/>
      <c r="G82" s="243"/>
      <c r="H82" s="243"/>
      <c r="I82" s="243"/>
      <c r="J82" s="243"/>
      <c r="K82" s="243"/>
      <c r="L82" s="243"/>
      <c r="M82" s="244"/>
      <c r="N82" s="243"/>
      <c r="O82" s="243"/>
      <c r="P82" s="243"/>
      <c r="Q82" s="243"/>
      <c r="R82" s="243"/>
      <c r="S82" s="243"/>
      <c r="T82" s="243"/>
      <c r="U82" s="243"/>
      <c r="V82" s="243"/>
      <c r="W82" s="243"/>
      <c r="X82" s="243"/>
    </row>
    <row r="83" spans="1:24" x14ac:dyDescent="0.25">
      <c r="A83" s="245" t="s">
        <v>298</v>
      </c>
      <c r="B83" s="243"/>
      <c r="C83" s="243"/>
      <c r="D83" s="243"/>
      <c r="E83" s="243"/>
      <c r="F83" s="243"/>
      <c r="G83" s="243"/>
      <c r="H83" s="243"/>
      <c r="I83" s="243"/>
      <c r="J83" s="243"/>
      <c r="K83" s="243"/>
      <c r="L83" s="243"/>
      <c r="M83" s="244"/>
      <c r="N83" s="243"/>
      <c r="O83" s="243"/>
      <c r="P83" s="243"/>
      <c r="Q83" s="243"/>
      <c r="R83" s="243"/>
      <c r="S83" s="243"/>
      <c r="T83" s="243"/>
      <c r="U83" s="243"/>
      <c r="V83" s="243"/>
      <c r="W83" s="243"/>
      <c r="X83" s="243"/>
    </row>
    <row r="84" spans="1:24" x14ac:dyDescent="0.25">
      <c r="A84" s="245" t="s">
        <v>297</v>
      </c>
      <c r="B84" s="243"/>
      <c r="C84" s="243"/>
      <c r="D84" s="243"/>
      <c r="E84" s="243"/>
      <c r="F84" s="243"/>
      <c r="G84" s="243"/>
      <c r="H84" s="243"/>
      <c r="I84" s="243"/>
      <c r="J84" s="243"/>
      <c r="K84" s="243"/>
      <c r="L84" s="243"/>
      <c r="M84" s="244"/>
      <c r="N84" s="243"/>
      <c r="O84" s="243"/>
      <c r="P84" s="243"/>
      <c r="Q84" s="243"/>
      <c r="R84" s="243"/>
      <c r="S84" s="243"/>
      <c r="T84" s="243"/>
      <c r="U84" s="243"/>
      <c r="V84" s="243"/>
      <c r="W84" s="243"/>
      <c r="X84" s="243"/>
    </row>
    <row r="85" spans="1:24" x14ac:dyDescent="0.25">
      <c r="A85" s="245" t="s">
        <v>296</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row>
    <row r="86" spans="1:24" x14ac:dyDescent="0.25">
      <c r="A86" s="245" t="s">
        <v>295</v>
      </c>
      <c r="B86" s="243"/>
      <c r="C86" s="243"/>
      <c r="D86" s="243"/>
      <c r="E86" s="243"/>
      <c r="F86" s="243"/>
      <c r="G86" s="243"/>
      <c r="H86" s="243"/>
      <c r="I86" s="243"/>
      <c r="J86" s="243"/>
      <c r="K86" s="243"/>
      <c r="L86" s="243"/>
      <c r="M86" s="244"/>
      <c r="N86" s="243"/>
      <c r="O86" s="243"/>
      <c r="P86" s="243"/>
      <c r="Q86" s="243"/>
      <c r="R86" s="243"/>
      <c r="S86" s="243"/>
      <c r="T86" s="243"/>
      <c r="U86" s="243"/>
      <c r="V86" s="243"/>
      <c r="W86" s="243"/>
      <c r="X86" s="243"/>
    </row>
    <row r="87" spans="1:24" x14ac:dyDescent="0.25">
      <c r="A87" s="245" t="s">
        <v>294</v>
      </c>
      <c r="B87" s="243"/>
      <c r="C87" s="243"/>
      <c r="D87" s="243"/>
      <c r="E87" s="243"/>
      <c r="F87" s="243"/>
      <c r="G87" s="243"/>
      <c r="H87" s="243"/>
      <c r="I87" s="243"/>
      <c r="J87" s="243"/>
      <c r="K87" s="243"/>
      <c r="L87" s="243"/>
      <c r="M87" s="244"/>
      <c r="N87" s="243"/>
      <c r="O87" s="243"/>
      <c r="P87" s="243"/>
      <c r="Q87" s="243"/>
      <c r="R87" s="243"/>
      <c r="S87" s="243"/>
      <c r="T87" s="243"/>
      <c r="U87" s="243"/>
      <c r="V87" s="243"/>
      <c r="W87" s="243"/>
      <c r="X87" s="243"/>
    </row>
    <row r="88" spans="1:24" x14ac:dyDescent="0.25">
      <c r="A88" s="245" t="s">
        <v>293</v>
      </c>
      <c r="B88" s="243"/>
      <c r="C88" s="243"/>
      <c r="D88" s="243"/>
      <c r="E88" s="243"/>
      <c r="F88" s="243"/>
      <c r="G88" s="243"/>
      <c r="H88" s="243"/>
      <c r="I88" s="243"/>
      <c r="J88" s="243"/>
      <c r="K88" s="243"/>
      <c r="L88" s="243"/>
      <c r="M88" s="244"/>
      <c r="N88" s="243"/>
      <c r="O88" s="243"/>
      <c r="P88" s="243"/>
      <c r="Q88" s="243"/>
      <c r="R88" s="243"/>
      <c r="S88" s="243"/>
      <c r="T88" s="243"/>
      <c r="U88" s="243"/>
      <c r="V88" s="243"/>
      <c r="W88" s="243"/>
      <c r="X88" s="243"/>
    </row>
    <row r="89" spans="1:24" s="183" customFormat="1" ht="14.25" x14ac:dyDescent="0.25">
      <c r="A89" s="255" t="s">
        <v>292</v>
      </c>
      <c r="B89" s="241"/>
      <c r="C89" s="241"/>
      <c r="D89" s="241"/>
      <c r="E89" s="241"/>
      <c r="F89" s="241"/>
      <c r="G89" s="241"/>
      <c r="H89" s="241"/>
      <c r="I89" s="241"/>
      <c r="J89" s="241"/>
      <c r="K89" s="241"/>
      <c r="L89" s="241"/>
      <c r="M89" s="242"/>
      <c r="N89" s="241"/>
      <c r="O89" s="241"/>
      <c r="P89" s="241"/>
      <c r="Q89" s="241"/>
      <c r="R89" s="241"/>
      <c r="S89" s="241"/>
      <c r="T89" s="241"/>
      <c r="U89" s="241"/>
      <c r="V89" s="241"/>
      <c r="W89" s="241"/>
      <c r="X89" s="241"/>
    </row>
    <row r="90" spans="1:24" s="183" customFormat="1" ht="14.25" x14ac:dyDescent="0.25">
      <c r="A90" s="255" t="s">
        <v>528</v>
      </c>
      <c r="B90" s="241"/>
      <c r="C90" s="241"/>
      <c r="D90" s="241"/>
      <c r="E90" s="241"/>
      <c r="F90" s="241"/>
      <c r="G90" s="241"/>
      <c r="H90" s="241"/>
      <c r="I90" s="241"/>
      <c r="J90" s="241"/>
      <c r="K90" s="241"/>
      <c r="L90" s="241"/>
      <c r="M90" s="242"/>
      <c r="N90" s="241"/>
      <c r="O90" s="241"/>
      <c r="P90" s="241"/>
      <c r="Q90" s="241"/>
      <c r="R90" s="241"/>
      <c r="S90" s="241"/>
      <c r="T90" s="241"/>
      <c r="U90" s="241"/>
      <c r="V90" s="241"/>
      <c r="W90" s="241"/>
      <c r="X90" s="241"/>
    </row>
    <row r="91" spans="1:24" ht="64.5" customHeight="1" x14ac:dyDescent="0.25">
      <c r="A91" s="256" t="s">
        <v>291</v>
      </c>
      <c r="B91" s="257"/>
      <c r="C91" s="257"/>
      <c r="D91" s="257"/>
      <c r="E91" s="257"/>
      <c r="F91" s="257"/>
      <c r="G91" s="257"/>
      <c r="H91" s="257"/>
      <c r="I91" s="257"/>
      <c r="J91" s="257"/>
      <c r="K91" s="257"/>
      <c r="L91" s="257"/>
      <c r="M91" s="258"/>
      <c r="N91" s="257"/>
      <c r="O91" s="257"/>
      <c r="P91" s="257"/>
      <c r="Q91" s="257"/>
      <c r="R91" s="257"/>
      <c r="S91" s="257"/>
      <c r="T91" s="257"/>
      <c r="U91" s="257"/>
      <c r="V91" s="257"/>
      <c r="W91" s="257"/>
      <c r="X91" s="257"/>
    </row>
    <row r="92" spans="1:24" s="183" customFormat="1" ht="14.25" x14ac:dyDescent="0.25">
      <c r="A92" s="259" t="s">
        <v>529</v>
      </c>
      <c r="B92" s="260"/>
      <c r="C92" s="260"/>
      <c r="D92" s="260"/>
      <c r="E92" s="260"/>
      <c r="F92" s="260"/>
      <c r="G92" s="260"/>
      <c r="H92" s="260"/>
      <c r="I92" s="260"/>
      <c r="J92" s="260"/>
      <c r="K92" s="260"/>
      <c r="L92" s="260"/>
      <c r="M92" s="242"/>
      <c r="N92" s="260"/>
      <c r="O92" s="260"/>
      <c r="P92" s="260"/>
      <c r="Q92" s="260"/>
      <c r="R92" s="260"/>
      <c r="S92" s="260"/>
      <c r="T92" s="260"/>
      <c r="U92" s="260"/>
      <c r="V92" s="260"/>
      <c r="W92" s="260"/>
      <c r="X92" s="260"/>
    </row>
    <row r="93" spans="1:24" s="183" customFormat="1" ht="14.25" x14ac:dyDescent="0.25">
      <c r="A93" s="259" t="s">
        <v>530</v>
      </c>
      <c r="B93" s="260"/>
      <c r="C93" s="260"/>
      <c r="D93" s="260"/>
      <c r="E93" s="260"/>
      <c r="F93" s="260"/>
      <c r="G93" s="260"/>
      <c r="H93" s="260"/>
      <c r="I93" s="260"/>
      <c r="J93" s="260"/>
      <c r="K93" s="260"/>
      <c r="L93" s="260"/>
      <c r="M93" s="242"/>
      <c r="N93" s="260"/>
      <c r="O93" s="260"/>
      <c r="P93" s="260"/>
      <c r="Q93" s="260"/>
      <c r="R93" s="260"/>
      <c r="S93" s="260"/>
      <c r="T93" s="260"/>
      <c r="U93" s="260"/>
      <c r="V93" s="260"/>
      <c r="W93" s="260"/>
      <c r="X93" s="260"/>
    </row>
    <row r="94" spans="1:24" s="183" customFormat="1" ht="14.25" x14ac:dyDescent="0.25">
      <c r="A94" s="259" t="s">
        <v>531</v>
      </c>
      <c r="B94" s="261"/>
      <c r="C94" s="261"/>
      <c r="D94" s="261"/>
      <c r="E94" s="261"/>
      <c r="F94" s="261"/>
      <c r="G94" s="261"/>
      <c r="H94" s="261"/>
      <c r="I94" s="261"/>
      <c r="J94" s="261"/>
      <c r="K94" s="261"/>
      <c r="L94" s="261"/>
      <c r="M94" s="262"/>
      <c r="N94" s="261"/>
      <c r="O94" s="261"/>
      <c r="P94" s="261"/>
      <c r="Q94" s="261"/>
      <c r="R94" s="261"/>
      <c r="S94" s="261"/>
      <c r="T94" s="261"/>
      <c r="U94" s="261"/>
      <c r="V94" s="261"/>
      <c r="W94" s="261"/>
      <c r="X94" s="261"/>
    </row>
    <row r="95" spans="1:24" s="183" customFormat="1" ht="14.25" x14ac:dyDescent="0.25">
      <c r="A95" s="259" t="s">
        <v>532</v>
      </c>
      <c r="B95" s="263"/>
      <c r="C95" s="263"/>
      <c r="D95" s="263"/>
      <c r="E95" s="263"/>
      <c r="F95" s="263"/>
      <c r="G95" s="263"/>
      <c r="H95" s="263"/>
      <c r="I95" s="263"/>
      <c r="J95" s="263"/>
      <c r="K95" s="263"/>
      <c r="L95" s="263"/>
      <c r="M95" s="264"/>
      <c r="N95" s="263"/>
      <c r="O95" s="263"/>
      <c r="P95" s="263"/>
      <c r="Q95" s="263"/>
      <c r="R95" s="263"/>
      <c r="S95" s="263"/>
      <c r="T95" s="263"/>
      <c r="U95" s="263"/>
      <c r="V95" s="263"/>
      <c r="W95" s="263"/>
      <c r="X95" s="263"/>
    </row>
    <row r="96" spans="1:24" s="183" customFormat="1" ht="15" thickBot="1" x14ac:dyDescent="0.3">
      <c r="A96" s="265" t="s">
        <v>533</v>
      </c>
      <c r="B96" s="266">
        <f>IF(AND(B93&gt;0,A93&lt;0),(B79-(B93/(B93-A93))),0)</f>
        <v>0</v>
      </c>
      <c r="C96" s="266">
        <f t="shared" ref="C96:X96" si="5">IF(AND(C93&gt;0,B93&lt;0),(C79-(C93/(C93-B93))),0)</f>
        <v>0</v>
      </c>
      <c r="D96" s="266">
        <f t="shared" si="5"/>
        <v>0</v>
      </c>
      <c r="E96" s="266">
        <f t="shared" si="5"/>
        <v>0</v>
      </c>
      <c r="F96" s="266">
        <f t="shared" si="5"/>
        <v>0</v>
      </c>
      <c r="G96" s="266">
        <f t="shared" si="5"/>
        <v>0</v>
      </c>
      <c r="H96" s="266">
        <f t="shared" si="5"/>
        <v>0</v>
      </c>
      <c r="I96" s="266">
        <f t="shared" si="5"/>
        <v>0</v>
      </c>
      <c r="J96" s="266">
        <f t="shared" si="5"/>
        <v>0</v>
      </c>
      <c r="K96" s="266">
        <f t="shared" si="5"/>
        <v>0</v>
      </c>
      <c r="L96" s="266">
        <f t="shared" si="5"/>
        <v>0</v>
      </c>
      <c r="M96" s="267">
        <f t="shared" si="5"/>
        <v>0</v>
      </c>
      <c r="N96" s="266">
        <f t="shared" si="5"/>
        <v>0</v>
      </c>
      <c r="O96" s="266">
        <f t="shared" si="5"/>
        <v>0</v>
      </c>
      <c r="P96" s="266">
        <f t="shared" si="5"/>
        <v>0</v>
      </c>
      <c r="Q96" s="266">
        <f t="shared" si="5"/>
        <v>0</v>
      </c>
      <c r="R96" s="266">
        <f t="shared" si="5"/>
        <v>0</v>
      </c>
      <c r="S96" s="266">
        <f t="shared" si="5"/>
        <v>0</v>
      </c>
      <c r="T96" s="266">
        <f t="shared" si="5"/>
        <v>0</v>
      </c>
      <c r="U96" s="266">
        <f t="shared" si="5"/>
        <v>0</v>
      </c>
      <c r="V96" s="266">
        <f t="shared" si="5"/>
        <v>0</v>
      </c>
      <c r="W96" s="266">
        <f t="shared" si="5"/>
        <v>0</v>
      </c>
      <c r="X96" s="266">
        <f t="shared" si="5"/>
        <v>0</v>
      </c>
    </row>
    <row r="97" spans="1:24" x14ac:dyDescent="0.25">
      <c r="C97" s="268"/>
      <c r="D97" s="268"/>
      <c r="E97" s="268"/>
      <c r="F97" s="268"/>
      <c r="G97" s="268"/>
      <c r="H97" s="268"/>
      <c r="I97" s="268"/>
      <c r="J97" s="268"/>
    </row>
    <row r="98" spans="1:24" x14ac:dyDescent="0.25">
      <c r="A98" s="394"/>
      <c r="B98" s="394"/>
      <c r="C98" s="394"/>
      <c r="D98" s="394"/>
      <c r="E98" s="394"/>
      <c r="F98" s="394"/>
      <c r="G98" s="394"/>
      <c r="H98" s="394"/>
      <c r="I98" s="394"/>
      <c r="J98" s="394"/>
      <c r="K98" s="394"/>
    </row>
    <row r="99" spans="1:24" s="26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269" customFormat="1" x14ac:dyDescent="0.25">
      <c r="A100" s="178"/>
      <c r="B100" s="178"/>
      <c r="C100" s="268"/>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269"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row>
    <row r="102" spans="1:24" s="269"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row>
    <row r="103" spans="1:24" s="269" customFormat="1" ht="27.75" x14ac:dyDescent="0.25">
      <c r="A103" s="178"/>
      <c r="B103" s="307"/>
      <c r="C103" s="178"/>
      <c r="D103" s="178"/>
      <c r="E103" s="178"/>
      <c r="F103" s="178"/>
      <c r="G103" s="178"/>
      <c r="H103" s="178"/>
      <c r="I103" s="178"/>
      <c r="J103" s="178"/>
      <c r="K103" s="178"/>
      <c r="L103" s="178"/>
      <c r="M103" s="307"/>
      <c r="N103" s="178"/>
      <c r="O103" s="178"/>
      <c r="P103" s="178"/>
      <c r="Q103" s="178"/>
      <c r="R103" s="178"/>
      <c r="S103" s="178"/>
      <c r="T103" s="178"/>
      <c r="U103" s="178"/>
      <c r="V103" s="178"/>
      <c r="W103" s="178"/>
      <c r="X103" s="178"/>
    </row>
    <row r="104" spans="1:24" ht="27.75" x14ac:dyDescent="0.25">
      <c r="B104" s="307"/>
      <c r="M104" s="309"/>
    </row>
  </sheetData>
  <mergeCells count="18">
    <mergeCell ref="D31:E31"/>
    <mergeCell ref="A98:K98"/>
    <mergeCell ref="A5:X5"/>
    <mergeCell ref="A7:X7"/>
    <mergeCell ref="A9:X9"/>
    <mergeCell ref="A10:X10"/>
    <mergeCell ref="A12:X12"/>
    <mergeCell ref="A13:X13"/>
    <mergeCell ref="A15:X15"/>
    <mergeCell ref="A16:X16"/>
    <mergeCell ref="A18:X18"/>
    <mergeCell ref="U19:W19"/>
    <mergeCell ref="D28:E28"/>
    <mergeCell ref="U1:X1"/>
    <mergeCell ref="U2:X2"/>
    <mergeCell ref="U3:X3"/>
    <mergeCell ref="D29:E29"/>
    <mergeCell ref="D30:E30"/>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4" t="str">
        <f>'5. анализ эконом эфф'!A5:X5</f>
        <v>Год раскрытия информации: 2023 год</v>
      </c>
      <c r="B5" s="344"/>
      <c r="C5" s="344"/>
      <c r="D5" s="344"/>
      <c r="E5" s="344"/>
      <c r="F5" s="344"/>
      <c r="G5" s="344"/>
      <c r="H5" s="344"/>
      <c r="I5" s="344"/>
      <c r="J5" s="344"/>
      <c r="K5" s="344"/>
      <c r="L5" s="34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8" t="str">
        <f>'5. анализ эконом эфф'!A9:X9</f>
        <v xml:space="preserve">   АО "Россети Тюмень"</v>
      </c>
      <c r="B9" s="348"/>
      <c r="C9" s="348"/>
      <c r="D9" s="348"/>
      <c r="E9" s="348"/>
      <c r="F9" s="348"/>
      <c r="G9" s="348"/>
      <c r="H9" s="348"/>
      <c r="I9" s="348"/>
      <c r="J9" s="348"/>
      <c r="K9" s="348"/>
      <c r="L9" s="348"/>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customHeight="1" x14ac:dyDescent="0.25">
      <c r="A12" s="350" t="str">
        <f>'5. анализ эконом эфф'!A12:X12</f>
        <v>K_TP1100.PS.0066</v>
      </c>
      <c r="B12" s="350"/>
      <c r="C12" s="350"/>
      <c r="D12" s="350"/>
      <c r="E12" s="350"/>
      <c r="F12" s="350"/>
      <c r="G12" s="350"/>
      <c r="H12" s="350"/>
      <c r="I12" s="350"/>
      <c r="J12" s="350"/>
      <c r="K12" s="350"/>
      <c r="L12" s="350"/>
    </row>
    <row r="13" spans="1:44" x14ac:dyDescent="0.25">
      <c r="A13" s="345" t="s">
        <v>8</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18.75" x14ac:dyDescent="0.25">
      <c r="A15" s="348"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76"/>
    </row>
    <row r="18" spans="1:12" x14ac:dyDescent="0.25">
      <c r="K18" s="75"/>
    </row>
    <row r="19" spans="1:12" ht="15.75" customHeight="1" x14ac:dyDescent="0.25">
      <c r="A19" s="395" t="s">
        <v>479</v>
      </c>
      <c r="B19" s="395"/>
      <c r="C19" s="395"/>
      <c r="D19" s="395"/>
      <c r="E19" s="395"/>
      <c r="F19" s="395"/>
      <c r="G19" s="395"/>
      <c r="H19" s="395"/>
      <c r="I19" s="395"/>
      <c r="J19" s="395"/>
      <c r="K19" s="395"/>
      <c r="L19" s="395"/>
    </row>
    <row r="20" spans="1:12" x14ac:dyDescent="0.25">
      <c r="A20" s="62"/>
      <c r="B20" s="62"/>
      <c r="C20" s="74"/>
      <c r="D20" s="74"/>
      <c r="E20" s="74"/>
      <c r="F20" s="74"/>
      <c r="G20" s="74"/>
      <c r="H20" s="74"/>
      <c r="I20" s="74"/>
      <c r="J20" s="74"/>
      <c r="K20" s="74"/>
      <c r="L20" s="74"/>
    </row>
    <row r="21" spans="1:12" ht="28.5" customHeight="1" x14ac:dyDescent="0.25">
      <c r="A21" s="396" t="s">
        <v>219</v>
      </c>
      <c r="B21" s="396" t="s">
        <v>218</v>
      </c>
      <c r="C21" s="402" t="s">
        <v>412</v>
      </c>
      <c r="D21" s="402"/>
      <c r="E21" s="402"/>
      <c r="F21" s="402"/>
      <c r="G21" s="402"/>
      <c r="H21" s="402"/>
      <c r="I21" s="397" t="s">
        <v>217</v>
      </c>
      <c r="J21" s="399" t="s">
        <v>414</v>
      </c>
      <c r="K21" s="396" t="s">
        <v>216</v>
      </c>
      <c r="L21" s="398" t="s">
        <v>413</v>
      </c>
    </row>
    <row r="22" spans="1:12" ht="58.5" customHeight="1" x14ac:dyDescent="0.25">
      <c r="A22" s="396"/>
      <c r="B22" s="396"/>
      <c r="C22" s="403" t="s">
        <v>2</v>
      </c>
      <c r="D22" s="403"/>
      <c r="E22" s="134"/>
      <c r="F22" s="135"/>
      <c r="G22" s="404" t="s">
        <v>552</v>
      </c>
      <c r="H22" s="405"/>
      <c r="I22" s="397"/>
      <c r="J22" s="400"/>
      <c r="K22" s="396"/>
      <c r="L22" s="398"/>
    </row>
    <row r="23" spans="1:12" ht="47.25" x14ac:dyDescent="0.25">
      <c r="A23" s="396"/>
      <c r="B23" s="396"/>
      <c r="C23" s="73" t="s">
        <v>215</v>
      </c>
      <c r="D23" s="73" t="s">
        <v>214</v>
      </c>
      <c r="E23" s="73" t="s">
        <v>215</v>
      </c>
      <c r="F23" s="73" t="s">
        <v>214</v>
      </c>
      <c r="G23" s="73" t="s">
        <v>215</v>
      </c>
      <c r="H23" s="73" t="s">
        <v>214</v>
      </c>
      <c r="I23" s="397"/>
      <c r="J23" s="401"/>
      <c r="K23" s="396"/>
      <c r="L23" s="398"/>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333" t="s">
        <v>419</v>
      </c>
      <c r="C26" s="287" t="s">
        <v>514</v>
      </c>
      <c r="D26" s="287"/>
      <c r="E26" s="161"/>
      <c r="F26" s="161"/>
      <c r="G26" s="287" t="s">
        <v>514</v>
      </c>
      <c r="H26" s="287"/>
      <c r="I26" s="290"/>
      <c r="J26" s="290"/>
      <c r="K26" s="68"/>
      <c r="L26" s="68"/>
    </row>
    <row r="27" spans="1:12" s="63" customFormat="1" ht="37.5" customHeight="1" x14ac:dyDescent="0.25">
      <c r="A27" s="70" t="s">
        <v>211</v>
      </c>
      <c r="B27" s="333" t="s">
        <v>421</v>
      </c>
      <c r="C27" s="287" t="s">
        <v>514</v>
      </c>
      <c r="D27" s="287"/>
      <c r="E27" s="161"/>
      <c r="F27" s="161"/>
      <c r="G27" s="287" t="s">
        <v>514</v>
      </c>
      <c r="H27" s="287"/>
      <c r="I27" s="290"/>
      <c r="J27" s="290"/>
      <c r="K27" s="68"/>
      <c r="L27" s="68"/>
    </row>
    <row r="28" spans="1:12" s="63" customFormat="1" ht="37.5" customHeight="1" x14ac:dyDescent="0.25">
      <c r="A28" s="70" t="s">
        <v>420</v>
      </c>
      <c r="B28" s="333" t="s">
        <v>425</v>
      </c>
      <c r="C28" s="287" t="s">
        <v>514</v>
      </c>
      <c r="D28" s="287"/>
      <c r="E28" s="161"/>
      <c r="F28" s="161"/>
      <c r="G28" s="160" t="s">
        <v>514</v>
      </c>
      <c r="H28" s="160"/>
      <c r="I28" s="290"/>
      <c r="J28" s="290"/>
      <c r="K28" s="68"/>
      <c r="L28" s="68"/>
    </row>
    <row r="29" spans="1:12" s="63" customFormat="1" ht="37.5" customHeight="1" x14ac:dyDescent="0.25">
      <c r="A29" s="70" t="s">
        <v>210</v>
      </c>
      <c r="B29" s="333" t="s">
        <v>424</v>
      </c>
      <c r="C29" s="287" t="s">
        <v>514</v>
      </c>
      <c r="D29" s="287"/>
      <c r="E29" s="161"/>
      <c r="F29" s="161"/>
      <c r="G29" s="160" t="s">
        <v>514</v>
      </c>
      <c r="H29" s="160"/>
      <c r="I29" s="290"/>
      <c r="J29" s="290"/>
      <c r="K29" s="68"/>
      <c r="L29" s="68"/>
    </row>
    <row r="30" spans="1:12" s="63" customFormat="1" ht="36" customHeight="1" x14ac:dyDescent="0.25">
      <c r="A30" s="70" t="s">
        <v>209</v>
      </c>
      <c r="B30" s="333" t="s">
        <v>426</v>
      </c>
      <c r="C30" s="287" t="s">
        <v>514</v>
      </c>
      <c r="D30" s="287"/>
      <c r="E30" s="161"/>
      <c r="F30" s="161"/>
      <c r="G30" s="287" t="s">
        <v>514</v>
      </c>
      <c r="H30" s="287"/>
      <c r="I30" s="290"/>
      <c r="J30" s="290"/>
      <c r="K30" s="68"/>
      <c r="L30" s="68"/>
    </row>
    <row r="31" spans="1:12" s="63" customFormat="1" ht="18.75" customHeight="1" x14ac:dyDescent="0.25">
      <c r="A31" s="70" t="s">
        <v>208</v>
      </c>
      <c r="B31" s="334" t="s">
        <v>422</v>
      </c>
      <c r="C31" s="287" t="s">
        <v>514</v>
      </c>
      <c r="D31" s="287"/>
      <c r="E31" s="161"/>
      <c r="F31" s="161"/>
      <c r="G31" s="287" t="s">
        <v>514</v>
      </c>
      <c r="H31" s="287"/>
      <c r="I31" s="290"/>
      <c r="J31" s="290"/>
      <c r="K31" s="68"/>
      <c r="L31" s="68"/>
    </row>
    <row r="32" spans="1:12" s="63" customFormat="1" ht="18.75" customHeight="1" x14ac:dyDescent="0.25">
      <c r="A32" s="70" t="s">
        <v>206</v>
      </c>
      <c r="B32" s="334" t="s">
        <v>427</v>
      </c>
      <c r="C32" s="287" t="s">
        <v>514</v>
      </c>
      <c r="D32" s="287"/>
      <c r="E32" s="161"/>
      <c r="F32" s="161"/>
      <c r="G32" s="287" t="s">
        <v>514</v>
      </c>
      <c r="H32" s="160"/>
      <c r="I32" s="290"/>
      <c r="J32" s="290"/>
      <c r="K32" s="68"/>
      <c r="L32" s="68"/>
    </row>
    <row r="33" spans="1:12" s="63" customFormat="1" ht="31.5" customHeight="1" x14ac:dyDescent="0.25">
      <c r="A33" s="70" t="s">
        <v>438</v>
      </c>
      <c r="B33" s="334" t="s">
        <v>357</v>
      </c>
      <c r="C33" s="287" t="s">
        <v>514</v>
      </c>
      <c r="D33" s="287"/>
      <c r="E33" s="69" t="s">
        <v>514</v>
      </c>
      <c r="F33" s="69" t="s">
        <v>514</v>
      </c>
      <c r="G33" s="287" t="s">
        <v>514</v>
      </c>
      <c r="H33" s="285"/>
      <c r="I33" s="290"/>
      <c r="J33" s="290"/>
      <c r="K33" s="68"/>
      <c r="L33" s="68"/>
    </row>
    <row r="34" spans="1:12" s="63" customFormat="1" ht="33.75" customHeight="1" x14ac:dyDescent="0.25">
      <c r="A34" s="70" t="s">
        <v>439</v>
      </c>
      <c r="B34" s="334" t="s">
        <v>431</v>
      </c>
      <c r="C34" s="287" t="s">
        <v>514</v>
      </c>
      <c r="D34" s="287"/>
      <c r="E34" s="69" t="s">
        <v>514</v>
      </c>
      <c r="F34" s="69" t="s">
        <v>514</v>
      </c>
      <c r="G34" s="288" t="s">
        <v>514</v>
      </c>
      <c r="H34" s="288"/>
      <c r="I34" s="290"/>
      <c r="J34" s="290"/>
      <c r="K34" s="72"/>
      <c r="L34" s="68"/>
    </row>
    <row r="35" spans="1:12" s="63" customFormat="1" ht="18.75" customHeight="1" x14ac:dyDescent="0.25">
      <c r="A35" s="70" t="s">
        <v>440</v>
      </c>
      <c r="B35" s="334" t="s">
        <v>207</v>
      </c>
      <c r="C35" s="287" t="s">
        <v>514</v>
      </c>
      <c r="D35" s="287"/>
      <c r="E35" s="161"/>
      <c r="F35" s="161"/>
      <c r="G35" s="287" t="s">
        <v>514</v>
      </c>
      <c r="H35" s="285"/>
      <c r="I35" s="290"/>
      <c r="J35" s="290"/>
      <c r="K35" s="158"/>
      <c r="L35" s="157"/>
    </row>
    <row r="36" spans="1:12" ht="36.75" customHeight="1" x14ac:dyDescent="0.25">
      <c r="A36" s="70" t="s">
        <v>441</v>
      </c>
      <c r="B36" s="334" t="s">
        <v>423</v>
      </c>
      <c r="C36" s="287" t="s">
        <v>514</v>
      </c>
      <c r="D36" s="287"/>
      <c r="E36" s="69" t="s">
        <v>514</v>
      </c>
      <c r="F36" s="69" t="s">
        <v>514</v>
      </c>
      <c r="G36" s="285" t="s">
        <v>514</v>
      </c>
      <c r="H36" s="285"/>
      <c r="I36" s="290"/>
      <c r="J36" s="290"/>
      <c r="K36" s="157"/>
      <c r="L36" s="157"/>
    </row>
    <row r="37" spans="1:12" x14ac:dyDescent="0.25">
      <c r="A37" s="70" t="s">
        <v>442</v>
      </c>
      <c r="B37" s="334" t="s">
        <v>205</v>
      </c>
      <c r="C37" s="287" t="s">
        <v>514</v>
      </c>
      <c r="D37" s="287"/>
      <c r="E37" s="271">
        <v>40806</v>
      </c>
      <c r="F37" s="272">
        <v>40907</v>
      </c>
      <c r="G37" s="287" t="s">
        <v>514</v>
      </c>
      <c r="H37" s="289"/>
      <c r="I37" s="290"/>
      <c r="J37" s="290"/>
      <c r="K37" s="157"/>
      <c r="L37" s="157"/>
    </row>
    <row r="38" spans="1:12" x14ac:dyDescent="0.25">
      <c r="A38" s="70" t="s">
        <v>604</v>
      </c>
      <c r="B38" s="71" t="s">
        <v>204</v>
      </c>
      <c r="C38" s="287"/>
      <c r="D38" s="287"/>
      <c r="E38" s="176"/>
      <c r="F38" s="176"/>
      <c r="G38" s="157"/>
      <c r="H38" s="157"/>
      <c r="I38" s="290"/>
      <c r="J38" s="290"/>
      <c r="K38" s="68"/>
      <c r="L38" s="68"/>
    </row>
    <row r="39" spans="1:12" ht="34.5" customHeight="1" x14ac:dyDescent="0.25">
      <c r="A39" s="70">
        <v>2</v>
      </c>
      <c r="B39" s="334" t="s">
        <v>428</v>
      </c>
      <c r="C39" s="285" t="s">
        <v>561</v>
      </c>
      <c r="D39" s="285" t="s">
        <v>561</v>
      </c>
      <c r="E39" s="176"/>
      <c r="F39" s="176"/>
      <c r="G39" s="285" t="s">
        <v>561</v>
      </c>
      <c r="H39" s="285" t="s">
        <v>561</v>
      </c>
      <c r="I39" s="290"/>
      <c r="J39" s="290"/>
      <c r="K39" s="157"/>
      <c r="L39" s="157"/>
    </row>
    <row r="40" spans="1:12" ht="17.25" customHeight="1" x14ac:dyDescent="0.25">
      <c r="A40" s="70" t="s">
        <v>203</v>
      </c>
      <c r="B40" s="334" t="s">
        <v>430</v>
      </c>
      <c r="C40" s="285" t="s">
        <v>561</v>
      </c>
      <c r="D40" s="285" t="s">
        <v>561</v>
      </c>
      <c r="E40" s="176"/>
      <c r="F40" s="176"/>
      <c r="G40" s="285" t="s">
        <v>561</v>
      </c>
      <c r="H40" s="285" t="s">
        <v>561</v>
      </c>
      <c r="I40" s="290"/>
      <c r="J40" s="290"/>
      <c r="K40" s="157"/>
      <c r="L40" s="157"/>
    </row>
    <row r="41" spans="1:12" ht="18.75" customHeight="1" x14ac:dyDescent="0.25">
      <c r="A41" s="70" t="s">
        <v>202</v>
      </c>
      <c r="B41" s="71" t="s">
        <v>509</v>
      </c>
      <c r="C41" s="285"/>
      <c r="D41" s="287"/>
      <c r="E41" s="176"/>
      <c r="F41" s="176"/>
      <c r="G41" s="285"/>
      <c r="H41" s="287"/>
      <c r="I41" s="290"/>
      <c r="J41" s="290"/>
      <c r="K41" s="157"/>
      <c r="L41" s="157"/>
    </row>
    <row r="42" spans="1:12" ht="18.75" customHeight="1" x14ac:dyDescent="0.25">
      <c r="A42" s="70">
        <v>3</v>
      </c>
      <c r="B42" s="334" t="s">
        <v>429</v>
      </c>
      <c r="C42" s="285" t="s">
        <v>561</v>
      </c>
      <c r="D42" s="285" t="s">
        <v>561</v>
      </c>
      <c r="E42" s="286">
        <v>42916</v>
      </c>
      <c r="F42" s="286">
        <v>42905</v>
      </c>
      <c r="G42" s="285" t="s">
        <v>561</v>
      </c>
      <c r="H42" s="285" t="s">
        <v>561</v>
      </c>
      <c r="I42" s="290"/>
      <c r="J42" s="290"/>
      <c r="K42" s="157"/>
      <c r="L42" s="157"/>
    </row>
    <row r="43" spans="1:12" ht="18.75" customHeight="1" x14ac:dyDescent="0.25">
      <c r="A43" s="70" t="s">
        <v>201</v>
      </c>
      <c r="B43" s="334" t="s">
        <v>199</v>
      </c>
      <c r="C43" s="285" t="s">
        <v>561</v>
      </c>
      <c r="D43" s="285" t="s">
        <v>561</v>
      </c>
      <c r="E43" s="286">
        <v>42946</v>
      </c>
      <c r="F43" s="286">
        <v>43003</v>
      </c>
      <c r="G43" s="285" t="s">
        <v>561</v>
      </c>
      <c r="H43" s="285" t="s">
        <v>561</v>
      </c>
      <c r="I43" s="290"/>
      <c r="J43" s="290"/>
      <c r="K43" s="157"/>
      <c r="L43" s="157"/>
    </row>
    <row r="44" spans="1:12" ht="18.75" customHeight="1" x14ac:dyDescent="0.25">
      <c r="A44" s="70" t="s">
        <v>200</v>
      </c>
      <c r="B44" s="334" t="s">
        <v>197</v>
      </c>
      <c r="C44" s="285" t="s">
        <v>561</v>
      </c>
      <c r="D44" s="285" t="s">
        <v>561</v>
      </c>
      <c r="E44" s="286">
        <v>42946</v>
      </c>
      <c r="F44" s="286">
        <v>43038</v>
      </c>
      <c r="G44" s="285" t="s">
        <v>561</v>
      </c>
      <c r="H44" s="285" t="s">
        <v>561</v>
      </c>
      <c r="I44" s="290"/>
      <c r="J44" s="290"/>
      <c r="K44" s="157"/>
      <c r="L44" s="157"/>
    </row>
    <row r="45" spans="1:12" ht="51.75" customHeight="1" x14ac:dyDescent="0.25">
      <c r="A45" s="70" t="s">
        <v>198</v>
      </c>
      <c r="B45" s="334" t="s">
        <v>434</v>
      </c>
      <c r="C45" s="287" t="s">
        <v>514</v>
      </c>
      <c r="D45" s="285"/>
      <c r="E45" s="286">
        <v>43028</v>
      </c>
      <c r="F45" s="286">
        <v>43038</v>
      </c>
      <c r="G45" s="287" t="s">
        <v>514</v>
      </c>
      <c r="H45" s="285"/>
      <c r="I45" s="290"/>
      <c r="J45" s="290"/>
      <c r="K45" s="157"/>
      <c r="L45" s="157"/>
    </row>
    <row r="46" spans="1:12" ht="82.5" customHeight="1" x14ac:dyDescent="0.25">
      <c r="A46" s="70" t="s">
        <v>196</v>
      </c>
      <c r="B46" s="334" t="s">
        <v>432</v>
      </c>
      <c r="C46" s="159" t="s">
        <v>514</v>
      </c>
      <c r="D46" s="285"/>
      <c r="E46" s="286"/>
      <c r="F46" s="286"/>
      <c r="G46" s="159" t="s">
        <v>514</v>
      </c>
      <c r="H46" s="285"/>
      <c r="I46" s="290"/>
      <c r="J46" s="290"/>
      <c r="K46" s="157"/>
      <c r="L46" s="157"/>
    </row>
    <row r="47" spans="1:12" ht="18" customHeight="1" x14ac:dyDescent="0.25">
      <c r="A47" s="70" t="s">
        <v>194</v>
      </c>
      <c r="B47" s="334" t="s">
        <v>195</v>
      </c>
      <c r="C47" s="285" t="s">
        <v>561</v>
      </c>
      <c r="D47" s="285" t="s">
        <v>561</v>
      </c>
      <c r="E47" s="286">
        <v>43040</v>
      </c>
      <c r="F47" s="286">
        <v>43059</v>
      </c>
      <c r="G47" s="285" t="s">
        <v>561</v>
      </c>
      <c r="H47" s="285" t="s">
        <v>561</v>
      </c>
      <c r="I47" s="290"/>
      <c r="J47" s="290"/>
      <c r="K47" s="157"/>
      <c r="L47" s="157"/>
    </row>
    <row r="48" spans="1:12" ht="18" customHeight="1" x14ac:dyDescent="0.25">
      <c r="A48" s="70" t="s">
        <v>443</v>
      </c>
      <c r="B48" s="71" t="s">
        <v>193</v>
      </c>
      <c r="C48" s="160"/>
      <c r="D48" s="159"/>
      <c r="E48" s="286"/>
      <c r="F48" s="286"/>
      <c r="G48" s="160"/>
      <c r="H48" s="159"/>
      <c r="I48" s="290"/>
      <c r="J48" s="290"/>
      <c r="K48" s="157"/>
      <c r="L48" s="157"/>
    </row>
    <row r="49" spans="1:12" ht="18" customHeight="1" x14ac:dyDescent="0.25">
      <c r="A49" s="70">
        <v>4</v>
      </c>
      <c r="B49" s="334" t="s">
        <v>191</v>
      </c>
      <c r="C49" s="285" t="s">
        <v>561</v>
      </c>
      <c r="D49" s="285" t="s">
        <v>561</v>
      </c>
      <c r="E49" s="286">
        <v>43059</v>
      </c>
      <c r="F49" s="286">
        <v>43069</v>
      </c>
      <c r="G49" s="285" t="s">
        <v>561</v>
      </c>
      <c r="H49" s="285" t="s">
        <v>561</v>
      </c>
      <c r="I49" s="290"/>
      <c r="J49" s="290"/>
      <c r="K49" s="157"/>
      <c r="L49" s="157"/>
    </row>
    <row r="50" spans="1:12" ht="51.75" customHeight="1" x14ac:dyDescent="0.25">
      <c r="A50" s="70" t="s">
        <v>192</v>
      </c>
      <c r="B50" s="334" t="s">
        <v>433</v>
      </c>
      <c r="C50" s="159" t="s">
        <v>514</v>
      </c>
      <c r="D50" s="285"/>
      <c r="E50" s="286"/>
      <c r="F50" s="286"/>
      <c r="G50" s="159" t="s">
        <v>514</v>
      </c>
      <c r="H50" s="285"/>
      <c r="I50" s="290"/>
      <c r="J50" s="290"/>
      <c r="K50" s="157"/>
      <c r="L50" s="157"/>
    </row>
    <row r="51" spans="1:12" ht="35.25" customHeight="1" x14ac:dyDescent="0.25">
      <c r="A51" s="70" t="s">
        <v>190</v>
      </c>
      <c r="B51" s="334" t="s">
        <v>435</v>
      </c>
      <c r="C51" s="285"/>
      <c r="D51" s="285"/>
      <c r="E51" s="286">
        <v>43070</v>
      </c>
      <c r="F51" s="286">
        <v>43084</v>
      </c>
      <c r="G51" s="285"/>
      <c r="H51" s="285"/>
      <c r="I51" s="290"/>
      <c r="J51" s="290"/>
      <c r="K51" s="157"/>
      <c r="L51" s="157"/>
    </row>
    <row r="52" spans="1:12" ht="34.5" customHeight="1" x14ac:dyDescent="0.25">
      <c r="A52" s="70" t="s">
        <v>188</v>
      </c>
      <c r="B52" s="334" t="s">
        <v>189</v>
      </c>
      <c r="C52" s="160" t="s">
        <v>514</v>
      </c>
      <c r="D52" s="159"/>
      <c r="E52" s="286"/>
      <c r="F52" s="286"/>
      <c r="G52" s="160" t="s">
        <v>514</v>
      </c>
      <c r="H52" s="159"/>
      <c r="I52" s="290"/>
      <c r="J52" s="290"/>
      <c r="K52" s="157"/>
      <c r="L52" s="157"/>
    </row>
    <row r="53" spans="1:12" ht="19.5" customHeight="1" x14ac:dyDescent="0.25">
      <c r="A53" s="70" t="s">
        <v>186</v>
      </c>
      <c r="B53" s="137" t="s">
        <v>436</v>
      </c>
      <c r="C53" s="285" t="s">
        <v>561</v>
      </c>
      <c r="D53" s="285" t="s">
        <v>561</v>
      </c>
      <c r="E53" s="286">
        <v>43084</v>
      </c>
      <c r="F53" s="286">
        <v>43098</v>
      </c>
      <c r="G53" s="285" t="s">
        <v>561</v>
      </c>
      <c r="H53" s="285" t="s">
        <v>561</v>
      </c>
      <c r="I53" s="290"/>
      <c r="J53" s="290"/>
      <c r="K53" s="157"/>
      <c r="L53" s="157"/>
    </row>
    <row r="54" spans="1:12" ht="36" customHeight="1" x14ac:dyDescent="0.25">
      <c r="A54" s="70" t="s">
        <v>437</v>
      </c>
      <c r="B54" s="334" t="s">
        <v>187</v>
      </c>
      <c r="C54" s="285" t="s">
        <v>514</v>
      </c>
      <c r="D54" s="285"/>
      <c r="E54" s="286"/>
      <c r="F54" s="286"/>
      <c r="G54" s="285" t="s">
        <v>514</v>
      </c>
      <c r="H54" s="285"/>
      <c r="I54" s="290"/>
      <c r="J54" s="290"/>
      <c r="K54" s="157"/>
      <c r="L54" s="157"/>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15:L15"/>
    <mergeCell ref="A9:L9"/>
    <mergeCell ref="A12:L1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60" zoomScaleNormal="70" workbookViewId="0">
      <selection activeCell="H30" sqref="H30"/>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0.5703125" style="61" customWidth="1"/>
    <col min="17" max="17" width="8.7109375" style="61" customWidth="1"/>
    <col min="18" max="20" width="9.140625" style="61"/>
    <col min="21" max="21" width="7.5703125" style="61" customWidth="1"/>
    <col min="22" max="24" width="9.140625" style="61"/>
    <col min="25" max="25" width="16.42578125" style="61" customWidth="1"/>
    <col min="26" max="16384" width="9.140625" style="61"/>
  </cols>
  <sheetData>
    <row r="1" spans="1:25" ht="18.75" x14ac:dyDescent="0.25">
      <c r="Q1" s="168" t="s">
        <v>70</v>
      </c>
    </row>
    <row r="2" spans="1:25" ht="18.75" x14ac:dyDescent="0.3">
      <c r="Q2" s="169" t="s">
        <v>11</v>
      </c>
    </row>
    <row r="3" spans="1:25" ht="18.75" x14ac:dyDescent="0.3">
      <c r="Q3" s="169" t="s">
        <v>69</v>
      </c>
    </row>
    <row r="4" spans="1:25" ht="18.75" customHeight="1" x14ac:dyDescent="0.25">
      <c r="A4" s="344" t="str">
        <f>'6.1. Паспорт сетевой график'!A5:L5</f>
        <v>Год раскрытия информации: 2023 год</v>
      </c>
      <c r="B4" s="344"/>
      <c r="C4" s="344"/>
      <c r="D4" s="344"/>
      <c r="E4" s="344"/>
      <c r="F4" s="344"/>
      <c r="G4" s="344"/>
      <c r="H4" s="344"/>
      <c r="I4" s="344"/>
      <c r="J4" s="344"/>
      <c r="K4" s="344"/>
      <c r="L4" s="344"/>
      <c r="M4" s="344"/>
      <c r="N4" s="344"/>
      <c r="O4" s="344"/>
      <c r="P4" s="344"/>
      <c r="Q4" s="344"/>
    </row>
    <row r="5" spans="1:25" ht="18.75" x14ac:dyDescent="0.3">
      <c r="Q5" s="169"/>
    </row>
    <row r="6" spans="1:25" ht="18.75" x14ac:dyDescent="0.25">
      <c r="A6" s="416" t="s">
        <v>10</v>
      </c>
      <c r="B6" s="416"/>
      <c r="C6" s="416"/>
      <c r="D6" s="416"/>
      <c r="E6" s="416"/>
      <c r="F6" s="416"/>
      <c r="G6" s="416"/>
      <c r="H6" s="416"/>
      <c r="I6" s="416"/>
      <c r="J6" s="416"/>
      <c r="K6" s="416"/>
      <c r="L6" s="416"/>
      <c r="M6" s="416"/>
      <c r="N6" s="416"/>
      <c r="O6" s="416"/>
      <c r="P6" s="416"/>
      <c r="Q6" s="416"/>
    </row>
    <row r="7" spans="1:25" ht="18.75" x14ac:dyDescent="0.25">
      <c r="A7" s="170"/>
      <c r="B7" s="170"/>
      <c r="C7" s="170"/>
      <c r="D7" s="170"/>
      <c r="E7" s="170"/>
      <c r="F7" s="170"/>
      <c r="G7" s="170"/>
      <c r="H7" s="66"/>
      <c r="I7" s="66"/>
      <c r="J7" s="66"/>
      <c r="K7" s="66"/>
      <c r="L7" s="66"/>
      <c r="M7" s="66"/>
      <c r="N7" s="66"/>
      <c r="O7" s="66"/>
      <c r="P7" s="66"/>
      <c r="Q7" s="66"/>
    </row>
    <row r="8" spans="1:25" ht="18.75" x14ac:dyDescent="0.25">
      <c r="A8" s="415" t="s">
        <v>601</v>
      </c>
      <c r="B8" s="415"/>
      <c r="C8" s="415"/>
      <c r="D8" s="415"/>
      <c r="E8" s="415"/>
      <c r="F8" s="415"/>
      <c r="G8" s="415"/>
      <c r="H8" s="415"/>
      <c r="I8" s="415"/>
      <c r="J8" s="415"/>
      <c r="K8" s="415"/>
      <c r="L8" s="415"/>
      <c r="M8" s="415"/>
      <c r="N8" s="415"/>
      <c r="O8" s="415"/>
      <c r="P8" s="415"/>
      <c r="Q8" s="415"/>
    </row>
    <row r="9" spans="1:25" ht="18.75" customHeight="1" x14ac:dyDescent="0.25">
      <c r="A9" s="414" t="s">
        <v>9</v>
      </c>
      <c r="B9" s="414"/>
      <c r="C9" s="414"/>
      <c r="D9" s="414"/>
      <c r="E9" s="414"/>
      <c r="F9" s="414"/>
      <c r="G9" s="414"/>
      <c r="H9" s="414"/>
      <c r="I9" s="414"/>
      <c r="J9" s="414"/>
      <c r="K9" s="414"/>
      <c r="L9" s="414"/>
      <c r="M9" s="414"/>
      <c r="N9" s="414"/>
      <c r="O9" s="414"/>
      <c r="P9" s="414"/>
      <c r="Q9" s="414"/>
    </row>
    <row r="10" spans="1:25" ht="18.75" x14ac:dyDescent="0.25">
      <c r="A10" s="170"/>
      <c r="B10" s="170"/>
      <c r="C10" s="170"/>
      <c r="D10" s="170"/>
      <c r="E10" s="170"/>
      <c r="F10" s="170"/>
      <c r="G10" s="170"/>
      <c r="H10" s="66"/>
      <c r="I10" s="66"/>
      <c r="J10" s="66"/>
      <c r="K10" s="66"/>
      <c r="L10" s="66"/>
      <c r="M10" s="66"/>
      <c r="N10" s="66"/>
      <c r="O10" s="66"/>
      <c r="P10" s="66"/>
      <c r="Q10" s="66"/>
    </row>
    <row r="11" spans="1:25" ht="18.75" x14ac:dyDescent="0.25">
      <c r="A11" s="415" t="s">
        <v>559</v>
      </c>
      <c r="B11" s="415"/>
      <c r="C11" s="415"/>
      <c r="D11" s="415"/>
      <c r="E11" s="415"/>
      <c r="F11" s="415"/>
      <c r="G11" s="415"/>
      <c r="H11" s="415"/>
      <c r="I11" s="415"/>
      <c r="J11" s="415"/>
      <c r="K11" s="415"/>
      <c r="L11" s="415"/>
      <c r="M11" s="415"/>
      <c r="N11" s="415"/>
      <c r="O11" s="415"/>
      <c r="P11" s="415"/>
      <c r="Q11" s="415"/>
    </row>
    <row r="12" spans="1:25" x14ac:dyDescent="0.25">
      <c r="A12" s="414" t="s">
        <v>8</v>
      </c>
      <c r="B12" s="414"/>
      <c r="C12" s="414"/>
      <c r="D12" s="414"/>
      <c r="E12" s="414"/>
      <c r="F12" s="414"/>
      <c r="G12" s="414"/>
      <c r="H12" s="414"/>
      <c r="I12" s="414"/>
      <c r="J12" s="414"/>
      <c r="K12" s="414"/>
      <c r="L12" s="414"/>
      <c r="M12" s="414"/>
      <c r="N12" s="414"/>
      <c r="O12" s="414"/>
      <c r="P12" s="414"/>
      <c r="Q12" s="414"/>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415"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5" ht="15.75" customHeight="1" x14ac:dyDescent="0.25">
      <c r="A15" s="414" t="s">
        <v>6</v>
      </c>
      <c r="B15" s="414"/>
      <c r="C15" s="414"/>
      <c r="D15" s="414"/>
      <c r="E15" s="414"/>
      <c r="F15" s="414"/>
      <c r="G15" s="414"/>
      <c r="H15" s="414"/>
      <c r="I15" s="414"/>
      <c r="J15" s="414"/>
      <c r="K15" s="414"/>
      <c r="L15" s="414"/>
      <c r="M15" s="414"/>
      <c r="N15" s="414"/>
      <c r="O15" s="414"/>
      <c r="P15" s="414"/>
      <c r="Q15" s="414"/>
    </row>
    <row r="16" spans="1:25" x14ac:dyDescent="0.25">
      <c r="A16" s="417"/>
      <c r="B16" s="417"/>
      <c r="C16" s="417"/>
      <c r="D16" s="417"/>
      <c r="E16" s="417"/>
      <c r="F16" s="417"/>
      <c r="G16" s="417"/>
      <c r="H16" s="417"/>
      <c r="I16" s="417"/>
      <c r="J16" s="417"/>
      <c r="K16" s="417"/>
      <c r="L16" s="417"/>
      <c r="M16" s="417"/>
      <c r="N16" s="417"/>
      <c r="O16" s="417"/>
      <c r="P16" s="417"/>
      <c r="Q16" s="417"/>
    </row>
    <row r="17" spans="1:29" ht="8.25" customHeight="1" x14ac:dyDescent="0.25"/>
    <row r="18" spans="1:29" x14ac:dyDescent="0.25">
      <c r="A18" s="413" t="s">
        <v>480</v>
      </c>
      <c r="B18" s="413"/>
      <c r="C18" s="413"/>
      <c r="D18" s="413"/>
      <c r="E18" s="413"/>
      <c r="F18" s="413"/>
      <c r="G18" s="413"/>
      <c r="H18" s="413"/>
      <c r="I18" s="413"/>
      <c r="J18" s="413"/>
      <c r="K18" s="413"/>
      <c r="L18" s="413"/>
      <c r="M18" s="413"/>
      <c r="N18" s="413"/>
      <c r="O18" s="413"/>
      <c r="P18" s="413"/>
      <c r="Q18" s="413"/>
    </row>
    <row r="19" spans="1:29" ht="6" customHeight="1" x14ac:dyDescent="0.25"/>
    <row r="20" spans="1:29" ht="33" customHeight="1" x14ac:dyDescent="0.25">
      <c r="A20" s="418" t="s">
        <v>185</v>
      </c>
      <c r="B20" s="418" t="s">
        <v>184</v>
      </c>
      <c r="C20" s="412" t="s">
        <v>183</v>
      </c>
      <c r="D20" s="412"/>
      <c r="E20" s="421" t="s">
        <v>182</v>
      </c>
      <c r="F20" s="421"/>
      <c r="G20" s="418" t="s">
        <v>616</v>
      </c>
      <c r="H20" s="406" t="s">
        <v>606</v>
      </c>
      <c r="I20" s="407"/>
      <c r="J20" s="407"/>
      <c r="K20" s="407"/>
      <c r="L20" s="406" t="s">
        <v>607</v>
      </c>
      <c r="M20" s="407"/>
      <c r="N20" s="407"/>
      <c r="O20" s="407"/>
      <c r="P20" s="406" t="s">
        <v>608</v>
      </c>
      <c r="Q20" s="407"/>
      <c r="R20" s="407"/>
      <c r="S20" s="407"/>
      <c r="T20" s="406" t="s">
        <v>609</v>
      </c>
      <c r="U20" s="407"/>
      <c r="V20" s="407"/>
      <c r="W20" s="407"/>
      <c r="X20" s="406" t="s">
        <v>610</v>
      </c>
      <c r="Y20" s="407"/>
      <c r="Z20" s="407"/>
      <c r="AA20" s="407"/>
      <c r="AB20" s="408" t="s">
        <v>181</v>
      </c>
      <c r="AC20" s="409"/>
    </row>
    <row r="21" spans="1:29" ht="80.25" customHeight="1" x14ac:dyDescent="0.25">
      <c r="A21" s="419"/>
      <c r="B21" s="419"/>
      <c r="C21" s="412"/>
      <c r="D21" s="412"/>
      <c r="E21" s="421"/>
      <c r="F21" s="421"/>
      <c r="G21" s="419"/>
      <c r="H21" s="412" t="s">
        <v>2</v>
      </c>
      <c r="I21" s="412"/>
      <c r="J21" s="412" t="s">
        <v>179</v>
      </c>
      <c r="K21" s="412"/>
      <c r="L21" s="412" t="s">
        <v>2</v>
      </c>
      <c r="M21" s="412"/>
      <c r="N21" s="412" t="s">
        <v>179</v>
      </c>
      <c r="O21" s="412"/>
      <c r="P21" s="412" t="s">
        <v>2</v>
      </c>
      <c r="Q21" s="412"/>
      <c r="R21" s="412" t="s">
        <v>179</v>
      </c>
      <c r="S21" s="412"/>
      <c r="T21" s="412" t="s">
        <v>2</v>
      </c>
      <c r="U21" s="412"/>
      <c r="V21" s="412" t="s">
        <v>179</v>
      </c>
      <c r="W21" s="412"/>
      <c r="X21" s="412" t="s">
        <v>2</v>
      </c>
      <c r="Y21" s="412"/>
      <c r="Z21" s="412" t="s">
        <v>179</v>
      </c>
      <c r="AA21" s="412"/>
      <c r="AB21" s="410"/>
      <c r="AC21" s="411"/>
    </row>
    <row r="22" spans="1:29" ht="89.25" customHeight="1" x14ac:dyDescent="0.25">
      <c r="A22" s="420"/>
      <c r="B22" s="420"/>
      <c r="C22" s="336" t="s">
        <v>2</v>
      </c>
      <c r="D22" s="336" t="s">
        <v>179</v>
      </c>
      <c r="E22" s="338" t="s">
        <v>614</v>
      </c>
      <c r="F22" s="338" t="s">
        <v>617</v>
      </c>
      <c r="G22" s="420"/>
      <c r="H22" s="310" t="s">
        <v>461</v>
      </c>
      <c r="I22" s="310" t="s">
        <v>462</v>
      </c>
      <c r="J22" s="310" t="s">
        <v>461</v>
      </c>
      <c r="K22" s="310" t="s">
        <v>462</v>
      </c>
      <c r="L22" s="310" t="s">
        <v>461</v>
      </c>
      <c r="M22" s="310" t="s">
        <v>462</v>
      </c>
      <c r="N22" s="310" t="s">
        <v>461</v>
      </c>
      <c r="O22" s="310" t="s">
        <v>462</v>
      </c>
      <c r="P22" s="310" t="s">
        <v>461</v>
      </c>
      <c r="Q22" s="310" t="s">
        <v>462</v>
      </c>
      <c r="R22" s="310" t="s">
        <v>461</v>
      </c>
      <c r="S22" s="310" t="s">
        <v>462</v>
      </c>
      <c r="T22" s="310" t="s">
        <v>461</v>
      </c>
      <c r="U22" s="310" t="s">
        <v>462</v>
      </c>
      <c r="V22" s="310" t="s">
        <v>461</v>
      </c>
      <c r="W22" s="310" t="s">
        <v>462</v>
      </c>
      <c r="X22" s="310" t="s">
        <v>461</v>
      </c>
      <c r="Y22" s="310" t="s">
        <v>462</v>
      </c>
      <c r="Z22" s="310" t="s">
        <v>461</v>
      </c>
      <c r="AA22" s="310" t="s">
        <v>462</v>
      </c>
      <c r="AB22" s="336" t="s">
        <v>180</v>
      </c>
      <c r="AC22" s="336" t="s">
        <v>179</v>
      </c>
    </row>
    <row r="23" spans="1:29" ht="19.5" customHeight="1" x14ac:dyDescent="0.25">
      <c r="A23" s="337">
        <v>1</v>
      </c>
      <c r="B23" s="337">
        <v>2</v>
      </c>
      <c r="C23" s="337">
        <v>3</v>
      </c>
      <c r="D23" s="337">
        <v>4</v>
      </c>
      <c r="E23" s="337">
        <v>5</v>
      </c>
      <c r="F23" s="337">
        <v>6</v>
      </c>
      <c r="G23" s="337">
        <v>7</v>
      </c>
      <c r="H23" s="337">
        <v>12</v>
      </c>
      <c r="I23" s="337">
        <v>13</v>
      </c>
      <c r="J23" s="337">
        <v>14</v>
      </c>
      <c r="K23" s="337">
        <v>15</v>
      </c>
      <c r="L23" s="337">
        <v>16</v>
      </c>
      <c r="M23" s="337">
        <v>17</v>
      </c>
      <c r="N23" s="337">
        <v>18</v>
      </c>
      <c r="O23" s="337">
        <v>19</v>
      </c>
      <c r="P23" s="337">
        <v>20</v>
      </c>
      <c r="Q23" s="337">
        <v>21</v>
      </c>
      <c r="R23" s="337">
        <v>22</v>
      </c>
      <c r="S23" s="337">
        <v>23</v>
      </c>
      <c r="T23" s="337">
        <v>24</v>
      </c>
      <c r="U23" s="337">
        <v>25</v>
      </c>
      <c r="V23" s="337">
        <v>26</v>
      </c>
      <c r="W23" s="337">
        <v>27</v>
      </c>
      <c r="X23" s="337">
        <v>28</v>
      </c>
      <c r="Y23" s="337">
        <v>29</v>
      </c>
      <c r="Z23" s="337">
        <v>30</v>
      </c>
      <c r="AA23" s="337">
        <v>31</v>
      </c>
      <c r="AB23" s="337">
        <v>32</v>
      </c>
      <c r="AC23" s="337">
        <v>33</v>
      </c>
    </row>
    <row r="24" spans="1:29" ht="47.25" customHeight="1" x14ac:dyDescent="0.25">
      <c r="A24" s="311">
        <v>1</v>
      </c>
      <c r="B24" s="312" t="s">
        <v>178</v>
      </c>
      <c r="C24" s="313">
        <v>0</v>
      </c>
      <c r="D24" s="313">
        <v>0</v>
      </c>
      <c r="E24" s="313">
        <v>0</v>
      </c>
      <c r="F24" s="313">
        <v>0</v>
      </c>
      <c r="G24" s="313">
        <v>0</v>
      </c>
      <c r="H24" s="313">
        <v>0</v>
      </c>
      <c r="I24" s="313"/>
      <c r="J24" s="313">
        <v>0</v>
      </c>
      <c r="K24" s="313"/>
      <c r="L24" s="313">
        <v>0</v>
      </c>
      <c r="M24" s="313"/>
      <c r="N24" s="313">
        <v>0</v>
      </c>
      <c r="O24" s="313"/>
      <c r="P24" s="313">
        <v>0</v>
      </c>
      <c r="Q24" s="313"/>
      <c r="R24" s="313">
        <v>0</v>
      </c>
      <c r="S24" s="313"/>
      <c r="T24" s="313">
        <v>0</v>
      </c>
      <c r="U24" s="313"/>
      <c r="V24" s="313">
        <v>0</v>
      </c>
      <c r="W24" s="313"/>
      <c r="X24" s="313">
        <v>0</v>
      </c>
      <c r="Y24" s="313"/>
      <c r="Z24" s="313">
        <v>0</v>
      </c>
      <c r="AA24" s="313"/>
      <c r="AB24" s="313">
        <v>0</v>
      </c>
      <c r="AC24" s="313">
        <v>0</v>
      </c>
    </row>
    <row r="25" spans="1:29" ht="24" customHeight="1" x14ac:dyDescent="0.25">
      <c r="A25" s="314" t="s">
        <v>177</v>
      </c>
      <c r="B25" s="315" t="s">
        <v>176</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29" x14ac:dyDescent="0.25">
      <c r="A26" s="314" t="s">
        <v>175</v>
      </c>
      <c r="B26" s="315" t="s">
        <v>174</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29" ht="31.5" x14ac:dyDescent="0.25">
      <c r="A27" s="314" t="s">
        <v>173</v>
      </c>
      <c r="B27" s="315" t="s">
        <v>418</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v>0</v>
      </c>
      <c r="AA27" s="313"/>
      <c r="AB27" s="313">
        <v>0</v>
      </c>
      <c r="AC27" s="313">
        <v>0</v>
      </c>
    </row>
    <row r="28" spans="1:29" x14ac:dyDescent="0.25">
      <c r="A28" s="314" t="s">
        <v>172</v>
      </c>
      <c r="B28" s="315" t="s">
        <v>171</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29" x14ac:dyDescent="0.25">
      <c r="A29" s="314" t="s">
        <v>170</v>
      </c>
      <c r="B29" s="316" t="s">
        <v>169</v>
      </c>
      <c r="C29" s="313"/>
      <c r="D29" s="313"/>
      <c r="E29" s="313"/>
      <c r="F29" s="313"/>
      <c r="G29" s="313">
        <v>0</v>
      </c>
      <c r="H29" s="313">
        <v>0</v>
      </c>
      <c r="I29" s="313"/>
      <c r="J29" s="313">
        <v>0</v>
      </c>
      <c r="K29" s="313"/>
      <c r="L29" s="313">
        <v>0</v>
      </c>
      <c r="M29" s="313"/>
      <c r="N29" s="313">
        <v>0</v>
      </c>
      <c r="O29" s="313"/>
      <c r="P29" s="313">
        <v>0</v>
      </c>
      <c r="Q29" s="313"/>
      <c r="R29" s="313">
        <v>0</v>
      </c>
      <c r="S29" s="313"/>
      <c r="T29" s="313">
        <v>0</v>
      </c>
      <c r="U29" s="313"/>
      <c r="V29" s="313">
        <v>0</v>
      </c>
      <c r="W29" s="313"/>
      <c r="X29" s="313">
        <v>0</v>
      </c>
      <c r="Y29" s="313"/>
      <c r="Z29" s="313">
        <v>0</v>
      </c>
      <c r="AA29" s="313"/>
      <c r="AB29" s="313">
        <v>0</v>
      </c>
      <c r="AC29" s="313">
        <v>0</v>
      </c>
    </row>
    <row r="30" spans="1:29" ht="47.25" x14ac:dyDescent="0.25">
      <c r="A30" s="311" t="s">
        <v>64</v>
      </c>
      <c r="B30" s="312" t="s">
        <v>168</v>
      </c>
      <c r="C30" s="313">
        <v>0</v>
      </c>
      <c r="D30" s="313">
        <v>0</v>
      </c>
      <c r="E30" s="313">
        <v>0</v>
      </c>
      <c r="F30" s="313">
        <v>0</v>
      </c>
      <c r="G30" s="313">
        <v>0</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v>0</v>
      </c>
      <c r="AA30" s="313"/>
      <c r="AB30" s="313">
        <v>0</v>
      </c>
      <c r="AC30" s="313">
        <v>0</v>
      </c>
    </row>
    <row r="31" spans="1:29" x14ac:dyDescent="0.25">
      <c r="A31" s="311" t="s">
        <v>167</v>
      </c>
      <c r="B31" s="315" t="s">
        <v>166</v>
      </c>
      <c r="C31" s="313">
        <v>0</v>
      </c>
      <c r="D31" s="313">
        <v>0</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165</v>
      </c>
      <c r="B32" s="315" t="s">
        <v>164</v>
      </c>
      <c r="C32" s="313">
        <v>0</v>
      </c>
      <c r="D32" s="313">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163</v>
      </c>
      <c r="B33" s="315" t="s">
        <v>162</v>
      </c>
      <c r="C33" s="313">
        <v>0</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161</v>
      </c>
      <c r="B34" s="315" t="s">
        <v>160</v>
      </c>
      <c r="C34" s="313">
        <v>0</v>
      </c>
      <c r="D34" s="313">
        <v>0</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63</v>
      </c>
      <c r="B35" s="312" t="s">
        <v>159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158</v>
      </c>
      <c r="B36" s="315" t="s">
        <v>564</v>
      </c>
      <c r="C36" s="313"/>
      <c r="D36" s="313"/>
      <c r="E36" s="313"/>
      <c r="F36" s="313"/>
      <c r="G36" s="313">
        <v>0</v>
      </c>
      <c r="H36" s="313">
        <v>0</v>
      </c>
      <c r="I36" s="327" t="s">
        <v>521</v>
      </c>
      <c r="J36" s="313">
        <v>0</v>
      </c>
      <c r="K36" s="313" t="s">
        <v>521</v>
      </c>
      <c r="L36" s="313">
        <v>0</v>
      </c>
      <c r="M36" s="327" t="s">
        <v>521</v>
      </c>
      <c r="N36" s="313">
        <v>0</v>
      </c>
      <c r="O36" s="313" t="s">
        <v>521</v>
      </c>
      <c r="P36" s="313">
        <v>0</v>
      </c>
      <c r="Q36" s="327" t="s">
        <v>521</v>
      </c>
      <c r="R36" s="313">
        <v>0</v>
      </c>
      <c r="S36" s="313" t="s">
        <v>521</v>
      </c>
      <c r="T36" s="313">
        <v>0</v>
      </c>
      <c r="U36" s="327" t="s">
        <v>521</v>
      </c>
      <c r="V36" s="313">
        <v>0</v>
      </c>
      <c r="W36" s="313" t="s">
        <v>521</v>
      </c>
      <c r="X36" s="313">
        <v>0</v>
      </c>
      <c r="Y36" s="327" t="s">
        <v>521</v>
      </c>
      <c r="Z36" s="313">
        <v>0</v>
      </c>
      <c r="AA36" s="313" t="s">
        <v>521</v>
      </c>
      <c r="AB36" s="313">
        <v>0</v>
      </c>
      <c r="AC36" s="313">
        <v>0</v>
      </c>
    </row>
    <row r="37" spans="1:29" ht="31.5" x14ac:dyDescent="0.25">
      <c r="A37" s="314" t="s">
        <v>157</v>
      </c>
      <c r="B37" s="317" t="s">
        <v>562</v>
      </c>
      <c r="C37" s="313"/>
      <c r="D37" s="313"/>
      <c r="E37" s="313"/>
      <c r="F37" s="313"/>
      <c r="G37" s="313">
        <v>0</v>
      </c>
      <c r="H37" s="313">
        <v>0</v>
      </c>
      <c r="I37" s="327" t="s">
        <v>521</v>
      </c>
      <c r="J37" s="313">
        <v>0</v>
      </c>
      <c r="K37" s="313" t="s">
        <v>521</v>
      </c>
      <c r="L37" s="313">
        <v>0</v>
      </c>
      <c r="M37" s="327" t="s">
        <v>521</v>
      </c>
      <c r="N37" s="313">
        <v>0</v>
      </c>
      <c r="O37" s="313" t="s">
        <v>521</v>
      </c>
      <c r="P37" s="313">
        <v>0</v>
      </c>
      <c r="Q37" s="327" t="s">
        <v>521</v>
      </c>
      <c r="R37" s="313">
        <v>0</v>
      </c>
      <c r="S37" s="313" t="s">
        <v>521</v>
      </c>
      <c r="T37" s="313">
        <v>0</v>
      </c>
      <c r="U37" s="327" t="s">
        <v>521</v>
      </c>
      <c r="V37" s="313">
        <v>0</v>
      </c>
      <c r="W37" s="313" t="s">
        <v>521</v>
      </c>
      <c r="X37" s="313">
        <v>0</v>
      </c>
      <c r="Y37" s="327" t="s">
        <v>521</v>
      </c>
      <c r="Z37" s="313">
        <v>0</v>
      </c>
      <c r="AA37" s="313" t="s">
        <v>521</v>
      </c>
      <c r="AB37" s="313">
        <v>0</v>
      </c>
      <c r="AC37" s="313">
        <v>0</v>
      </c>
    </row>
    <row r="38" spans="1:29" x14ac:dyDescent="0.25">
      <c r="A38" s="314" t="s">
        <v>156</v>
      </c>
      <c r="B38" s="317" t="s">
        <v>147</v>
      </c>
      <c r="C38" s="313"/>
      <c r="D38" s="313"/>
      <c r="E38" s="313"/>
      <c r="F38" s="313"/>
      <c r="G38" s="313">
        <v>0</v>
      </c>
      <c r="H38" s="313">
        <v>0</v>
      </c>
      <c r="I38" s="327" t="s">
        <v>521</v>
      </c>
      <c r="J38" s="313">
        <v>0</v>
      </c>
      <c r="K38" s="313" t="s">
        <v>521</v>
      </c>
      <c r="L38" s="313">
        <v>0</v>
      </c>
      <c r="M38" s="327" t="s">
        <v>521</v>
      </c>
      <c r="N38" s="313">
        <v>0</v>
      </c>
      <c r="O38" s="313" t="s">
        <v>521</v>
      </c>
      <c r="P38" s="313">
        <v>0</v>
      </c>
      <c r="Q38" s="327" t="s">
        <v>521</v>
      </c>
      <c r="R38" s="313">
        <v>0</v>
      </c>
      <c r="S38" s="313" t="s">
        <v>521</v>
      </c>
      <c r="T38" s="313">
        <v>0</v>
      </c>
      <c r="U38" s="327" t="s">
        <v>521</v>
      </c>
      <c r="V38" s="313">
        <v>0</v>
      </c>
      <c r="W38" s="313" t="s">
        <v>521</v>
      </c>
      <c r="X38" s="313">
        <v>0</v>
      </c>
      <c r="Y38" s="327" t="s">
        <v>521</v>
      </c>
      <c r="Z38" s="313">
        <v>0</v>
      </c>
      <c r="AA38" s="313" t="s">
        <v>521</v>
      </c>
      <c r="AB38" s="313">
        <v>0</v>
      </c>
      <c r="AC38" s="313">
        <v>0</v>
      </c>
    </row>
    <row r="39" spans="1:29" x14ac:dyDescent="0.25">
      <c r="A39" s="314" t="s">
        <v>155</v>
      </c>
      <c r="B39" s="315" t="s">
        <v>603</v>
      </c>
      <c r="C39" s="313"/>
      <c r="D39" s="313"/>
      <c r="E39" s="313"/>
      <c r="F39" s="313"/>
      <c r="G39" s="313">
        <v>0</v>
      </c>
      <c r="H39" s="313">
        <v>0</v>
      </c>
      <c r="I39" s="327" t="s">
        <v>521</v>
      </c>
      <c r="J39" s="313">
        <v>0</v>
      </c>
      <c r="K39" s="313" t="s">
        <v>521</v>
      </c>
      <c r="L39" s="313">
        <v>0</v>
      </c>
      <c r="M39" s="327" t="s">
        <v>521</v>
      </c>
      <c r="N39" s="313">
        <v>0</v>
      </c>
      <c r="O39" s="313" t="s">
        <v>521</v>
      </c>
      <c r="P39" s="313">
        <v>0</v>
      </c>
      <c r="Q39" s="327" t="s">
        <v>521</v>
      </c>
      <c r="R39" s="313">
        <v>0</v>
      </c>
      <c r="S39" s="313" t="s">
        <v>521</v>
      </c>
      <c r="T39" s="313">
        <v>0</v>
      </c>
      <c r="U39" s="327" t="s">
        <v>521</v>
      </c>
      <c r="V39" s="313">
        <v>0</v>
      </c>
      <c r="W39" s="313" t="s">
        <v>521</v>
      </c>
      <c r="X39" s="313">
        <v>0</v>
      </c>
      <c r="Y39" s="327" t="s">
        <v>521</v>
      </c>
      <c r="Z39" s="313">
        <v>0</v>
      </c>
      <c r="AA39" s="313" t="s">
        <v>521</v>
      </c>
      <c r="AB39" s="313">
        <v>0</v>
      </c>
      <c r="AC39" s="313">
        <v>0</v>
      </c>
    </row>
    <row r="40" spans="1:29" x14ac:dyDescent="0.25">
      <c r="A40" s="314" t="s">
        <v>154</v>
      </c>
      <c r="B40" s="315" t="s">
        <v>565</v>
      </c>
      <c r="C40" s="313"/>
      <c r="D40" s="313"/>
      <c r="E40" s="313"/>
      <c r="F40" s="313"/>
      <c r="G40" s="313">
        <v>0</v>
      </c>
      <c r="H40" s="313">
        <v>0</v>
      </c>
      <c r="I40" s="327" t="s">
        <v>521</v>
      </c>
      <c r="J40" s="313">
        <v>0</v>
      </c>
      <c r="K40" s="313" t="s">
        <v>521</v>
      </c>
      <c r="L40" s="313">
        <v>0</v>
      </c>
      <c r="M40" s="327" t="s">
        <v>521</v>
      </c>
      <c r="N40" s="313">
        <v>0</v>
      </c>
      <c r="O40" s="313" t="s">
        <v>521</v>
      </c>
      <c r="P40" s="313">
        <v>0</v>
      </c>
      <c r="Q40" s="327" t="s">
        <v>521</v>
      </c>
      <c r="R40" s="313">
        <v>0</v>
      </c>
      <c r="S40" s="313" t="s">
        <v>521</v>
      </c>
      <c r="T40" s="313">
        <v>0</v>
      </c>
      <c r="U40" s="327" t="s">
        <v>521</v>
      </c>
      <c r="V40" s="313">
        <v>0</v>
      </c>
      <c r="W40" s="313" t="s">
        <v>521</v>
      </c>
      <c r="X40" s="313">
        <v>0</v>
      </c>
      <c r="Y40" s="327" t="s">
        <v>521</v>
      </c>
      <c r="Z40" s="313">
        <v>0</v>
      </c>
      <c r="AA40" s="313" t="s">
        <v>521</v>
      </c>
      <c r="AB40" s="313">
        <v>0</v>
      </c>
      <c r="AC40" s="313">
        <v>0</v>
      </c>
    </row>
    <row r="41" spans="1:29" x14ac:dyDescent="0.25">
      <c r="A41" s="314" t="s">
        <v>153</v>
      </c>
      <c r="B41" s="315" t="s">
        <v>566</v>
      </c>
      <c r="C41" s="313"/>
      <c r="D41" s="313"/>
      <c r="E41" s="313"/>
      <c r="F41" s="313"/>
      <c r="G41" s="313">
        <v>0</v>
      </c>
      <c r="H41" s="313">
        <v>0</v>
      </c>
      <c r="I41" s="327" t="s">
        <v>521</v>
      </c>
      <c r="J41" s="313">
        <v>0</v>
      </c>
      <c r="K41" s="313" t="s">
        <v>521</v>
      </c>
      <c r="L41" s="313">
        <v>0</v>
      </c>
      <c r="M41" s="327" t="s">
        <v>521</v>
      </c>
      <c r="N41" s="313">
        <v>0</v>
      </c>
      <c r="O41" s="313" t="s">
        <v>521</v>
      </c>
      <c r="P41" s="313">
        <v>0</v>
      </c>
      <c r="Q41" s="327" t="s">
        <v>521</v>
      </c>
      <c r="R41" s="313">
        <v>0</v>
      </c>
      <c r="S41" s="313" t="s">
        <v>521</v>
      </c>
      <c r="T41" s="313">
        <v>0</v>
      </c>
      <c r="U41" s="327" t="s">
        <v>521</v>
      </c>
      <c r="V41" s="313">
        <v>0</v>
      </c>
      <c r="W41" s="313" t="s">
        <v>521</v>
      </c>
      <c r="X41" s="313">
        <v>0</v>
      </c>
      <c r="Y41" s="327" t="s">
        <v>521</v>
      </c>
      <c r="Z41" s="313">
        <v>0</v>
      </c>
      <c r="AA41" s="313" t="s">
        <v>521</v>
      </c>
      <c r="AB41" s="313">
        <v>0</v>
      </c>
      <c r="AC41" s="313">
        <v>0</v>
      </c>
    </row>
    <row r="42" spans="1:29" x14ac:dyDescent="0.25">
      <c r="A42" s="314" t="s">
        <v>152</v>
      </c>
      <c r="B42" s="315" t="s">
        <v>567</v>
      </c>
      <c r="C42" s="313"/>
      <c r="D42" s="313"/>
      <c r="E42" s="313"/>
      <c r="F42" s="313"/>
      <c r="G42" s="313">
        <v>0</v>
      </c>
      <c r="H42" s="313">
        <v>0</v>
      </c>
      <c r="I42" s="327" t="s">
        <v>521</v>
      </c>
      <c r="J42" s="313">
        <v>0</v>
      </c>
      <c r="K42" s="313" t="s">
        <v>521</v>
      </c>
      <c r="L42" s="313">
        <v>0</v>
      </c>
      <c r="M42" s="327" t="s">
        <v>521</v>
      </c>
      <c r="N42" s="313">
        <v>0</v>
      </c>
      <c r="O42" s="313" t="s">
        <v>521</v>
      </c>
      <c r="P42" s="313">
        <v>0</v>
      </c>
      <c r="Q42" s="327" t="s">
        <v>521</v>
      </c>
      <c r="R42" s="313">
        <v>0</v>
      </c>
      <c r="S42" s="313" t="s">
        <v>521</v>
      </c>
      <c r="T42" s="313">
        <v>0</v>
      </c>
      <c r="U42" s="327" t="s">
        <v>521</v>
      </c>
      <c r="V42" s="313">
        <v>0</v>
      </c>
      <c r="W42" s="313" t="s">
        <v>521</v>
      </c>
      <c r="X42" s="313">
        <v>0</v>
      </c>
      <c r="Y42" s="327" t="s">
        <v>521</v>
      </c>
      <c r="Z42" s="313">
        <v>0</v>
      </c>
      <c r="AA42" s="313" t="s">
        <v>521</v>
      </c>
      <c r="AB42" s="313">
        <v>0</v>
      </c>
      <c r="AC42" s="313">
        <v>0</v>
      </c>
    </row>
    <row r="43" spans="1:29" x14ac:dyDescent="0.25">
      <c r="A43" s="314" t="s">
        <v>568</v>
      </c>
      <c r="B43" s="315" t="s">
        <v>569</v>
      </c>
      <c r="C43" s="313"/>
      <c r="D43" s="313"/>
      <c r="E43" s="313"/>
      <c r="F43" s="313"/>
      <c r="G43" s="313">
        <v>0</v>
      </c>
      <c r="H43" s="313">
        <v>0</v>
      </c>
      <c r="I43" s="327" t="s">
        <v>521</v>
      </c>
      <c r="J43" s="313">
        <v>0</v>
      </c>
      <c r="K43" s="313" t="s">
        <v>521</v>
      </c>
      <c r="L43" s="313">
        <v>0</v>
      </c>
      <c r="M43" s="327" t="s">
        <v>521</v>
      </c>
      <c r="N43" s="313">
        <v>0</v>
      </c>
      <c r="O43" s="313" t="s">
        <v>521</v>
      </c>
      <c r="P43" s="313">
        <v>0</v>
      </c>
      <c r="Q43" s="327" t="s">
        <v>521</v>
      </c>
      <c r="R43" s="313">
        <v>0</v>
      </c>
      <c r="S43" s="313" t="s">
        <v>521</v>
      </c>
      <c r="T43" s="313">
        <v>0</v>
      </c>
      <c r="U43" s="327" t="s">
        <v>521</v>
      </c>
      <c r="V43" s="313">
        <v>0</v>
      </c>
      <c r="W43" s="313" t="s">
        <v>521</v>
      </c>
      <c r="X43" s="313">
        <v>0</v>
      </c>
      <c r="Y43" s="327" t="s">
        <v>521</v>
      </c>
      <c r="Z43" s="313">
        <v>0</v>
      </c>
      <c r="AA43" s="313" t="s">
        <v>521</v>
      </c>
      <c r="AB43" s="313">
        <v>0</v>
      </c>
      <c r="AC43" s="313">
        <v>0</v>
      </c>
    </row>
    <row r="44" spans="1:29" x14ac:dyDescent="0.25">
      <c r="A44" s="314" t="s">
        <v>570</v>
      </c>
      <c r="B44" s="315" t="s">
        <v>571</v>
      </c>
      <c r="C44" s="313"/>
      <c r="D44" s="313"/>
      <c r="E44" s="313"/>
      <c r="F44" s="313"/>
      <c r="G44" s="313">
        <v>0</v>
      </c>
      <c r="H44" s="313">
        <v>0</v>
      </c>
      <c r="I44" s="327" t="s">
        <v>521</v>
      </c>
      <c r="J44" s="313">
        <v>0</v>
      </c>
      <c r="K44" s="313" t="s">
        <v>521</v>
      </c>
      <c r="L44" s="313">
        <v>0</v>
      </c>
      <c r="M44" s="327" t="s">
        <v>521</v>
      </c>
      <c r="N44" s="313">
        <v>0</v>
      </c>
      <c r="O44" s="313" t="s">
        <v>521</v>
      </c>
      <c r="P44" s="313">
        <v>0</v>
      </c>
      <c r="Q44" s="327" t="s">
        <v>521</v>
      </c>
      <c r="R44" s="313">
        <v>0</v>
      </c>
      <c r="S44" s="313" t="s">
        <v>521</v>
      </c>
      <c r="T44" s="313">
        <v>0</v>
      </c>
      <c r="U44" s="327" t="s">
        <v>521</v>
      </c>
      <c r="V44" s="313">
        <v>0</v>
      </c>
      <c r="W44" s="313" t="s">
        <v>521</v>
      </c>
      <c r="X44" s="313">
        <v>0</v>
      </c>
      <c r="Y44" s="327" t="s">
        <v>521</v>
      </c>
      <c r="Z44" s="313">
        <v>0</v>
      </c>
      <c r="AA44" s="313" t="s">
        <v>521</v>
      </c>
      <c r="AB44" s="313">
        <v>0</v>
      </c>
      <c r="AC44" s="313">
        <v>0</v>
      </c>
    </row>
    <row r="45" spans="1:29" x14ac:dyDescent="0.25">
      <c r="A45" s="314" t="s">
        <v>572</v>
      </c>
      <c r="B45" s="315" t="s">
        <v>573</v>
      </c>
      <c r="C45" s="313"/>
      <c r="D45" s="313"/>
      <c r="E45" s="313"/>
      <c r="F45" s="313"/>
      <c r="G45" s="313">
        <v>0</v>
      </c>
      <c r="H45" s="313">
        <v>0</v>
      </c>
      <c r="I45" s="327" t="s">
        <v>521</v>
      </c>
      <c r="J45" s="313">
        <v>0</v>
      </c>
      <c r="K45" s="313" t="s">
        <v>521</v>
      </c>
      <c r="L45" s="313">
        <v>0</v>
      </c>
      <c r="M45" s="327" t="s">
        <v>521</v>
      </c>
      <c r="N45" s="313">
        <v>0</v>
      </c>
      <c r="O45" s="313" t="s">
        <v>521</v>
      </c>
      <c r="P45" s="313">
        <v>0</v>
      </c>
      <c r="Q45" s="327" t="s">
        <v>521</v>
      </c>
      <c r="R45" s="313">
        <v>0</v>
      </c>
      <c r="S45" s="313" t="s">
        <v>521</v>
      </c>
      <c r="T45" s="313">
        <v>0</v>
      </c>
      <c r="U45" s="327" t="s">
        <v>521</v>
      </c>
      <c r="V45" s="313">
        <v>0</v>
      </c>
      <c r="W45" s="313" t="s">
        <v>521</v>
      </c>
      <c r="X45" s="313">
        <v>0</v>
      </c>
      <c r="Y45" s="327" t="s">
        <v>521</v>
      </c>
      <c r="Z45" s="313">
        <v>0</v>
      </c>
      <c r="AA45" s="313" t="s">
        <v>521</v>
      </c>
      <c r="AB45" s="313">
        <v>0</v>
      </c>
      <c r="AC45" s="313">
        <v>0</v>
      </c>
    </row>
    <row r="46" spans="1:29" x14ac:dyDescent="0.25">
      <c r="A46" s="314" t="s">
        <v>574</v>
      </c>
      <c r="B46" s="315" t="s">
        <v>575</v>
      </c>
      <c r="C46" s="313"/>
      <c r="D46" s="313"/>
      <c r="E46" s="313"/>
      <c r="F46" s="313"/>
      <c r="G46" s="313">
        <v>0</v>
      </c>
      <c r="H46" s="313">
        <v>0</v>
      </c>
      <c r="I46" s="327" t="s">
        <v>521</v>
      </c>
      <c r="J46" s="313">
        <v>0</v>
      </c>
      <c r="K46" s="313" t="s">
        <v>521</v>
      </c>
      <c r="L46" s="313">
        <v>0</v>
      </c>
      <c r="M46" s="327" t="s">
        <v>521</v>
      </c>
      <c r="N46" s="313">
        <v>0</v>
      </c>
      <c r="O46" s="313" t="s">
        <v>521</v>
      </c>
      <c r="P46" s="313">
        <v>0</v>
      </c>
      <c r="Q46" s="327" t="s">
        <v>521</v>
      </c>
      <c r="R46" s="313">
        <v>0</v>
      </c>
      <c r="S46" s="313" t="s">
        <v>521</v>
      </c>
      <c r="T46" s="313">
        <v>0</v>
      </c>
      <c r="U46" s="327" t="s">
        <v>521</v>
      </c>
      <c r="V46" s="313">
        <v>0</v>
      </c>
      <c r="W46" s="313" t="s">
        <v>521</v>
      </c>
      <c r="X46" s="313">
        <v>0</v>
      </c>
      <c r="Y46" s="327" t="s">
        <v>521</v>
      </c>
      <c r="Z46" s="313">
        <v>0</v>
      </c>
      <c r="AA46" s="313" t="s">
        <v>521</v>
      </c>
      <c r="AB46" s="313">
        <v>0</v>
      </c>
      <c r="AC46" s="313">
        <v>0</v>
      </c>
    </row>
    <row r="47" spans="1:29" x14ac:dyDescent="0.25">
      <c r="A47" s="311" t="s">
        <v>62</v>
      </c>
      <c r="B47" s="312" t="s">
        <v>151</v>
      </c>
      <c r="C47" s="313"/>
      <c r="D47" s="313"/>
      <c r="E47" s="313"/>
      <c r="F47" s="313"/>
      <c r="G47" s="313"/>
      <c r="H47" s="313"/>
      <c r="I47" s="313"/>
      <c r="J47" s="313"/>
      <c r="K47" s="313"/>
      <c r="L47" s="313"/>
      <c r="M47" s="313"/>
      <c r="N47" s="313"/>
      <c r="O47" s="313"/>
      <c r="P47" s="313"/>
      <c r="Q47" s="313"/>
      <c r="R47" s="313"/>
      <c r="S47" s="327"/>
      <c r="T47" s="313"/>
      <c r="U47" s="313"/>
      <c r="V47" s="313"/>
      <c r="W47" s="313"/>
      <c r="X47" s="313"/>
      <c r="Y47" s="313"/>
      <c r="Z47" s="313"/>
      <c r="AA47" s="313"/>
      <c r="AB47" s="313"/>
      <c r="AC47" s="313"/>
    </row>
    <row r="48" spans="1:29" x14ac:dyDescent="0.25">
      <c r="A48" s="314" t="s">
        <v>150</v>
      </c>
      <c r="B48" s="315" t="s">
        <v>564</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149</v>
      </c>
      <c r="B49" s="317" t="s">
        <v>562</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x14ac:dyDescent="0.25">
      <c r="A50" s="314" t="s">
        <v>148</v>
      </c>
      <c r="B50" s="317" t="s">
        <v>147</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5.25" customHeight="1" x14ac:dyDescent="0.25">
      <c r="A51" s="314" t="s">
        <v>146</v>
      </c>
      <c r="B51" s="315" t="s">
        <v>145</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144</v>
      </c>
      <c r="B52" s="315" t="s">
        <v>143</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x14ac:dyDescent="0.25">
      <c r="A53" s="314" t="s">
        <v>142</v>
      </c>
      <c r="B53" s="315" t="s">
        <v>141</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x14ac:dyDescent="0.25">
      <c r="A54" s="314" t="s">
        <v>140</v>
      </c>
      <c r="B54" s="315" t="s">
        <v>565</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x14ac:dyDescent="0.25">
      <c r="A55" s="314" t="s">
        <v>576</v>
      </c>
      <c r="B55" s="315" t="s">
        <v>566</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x14ac:dyDescent="0.25">
      <c r="A56" s="314" t="s">
        <v>577</v>
      </c>
      <c r="B56" s="315" t="s">
        <v>567</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x14ac:dyDescent="0.25">
      <c r="A57" s="314" t="s">
        <v>578</v>
      </c>
      <c r="B57" s="315" t="s">
        <v>569</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36.75" customHeight="1" x14ac:dyDescent="0.25">
      <c r="A58" s="314" t="s">
        <v>579</v>
      </c>
      <c r="B58" s="315" t="s">
        <v>571</v>
      </c>
      <c r="C58" s="313">
        <v>0</v>
      </c>
      <c r="D58" s="313">
        <v>0</v>
      </c>
      <c r="E58" s="313"/>
      <c r="F58" s="313"/>
      <c r="G58" s="313">
        <v>0</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x14ac:dyDescent="0.25">
      <c r="A59" s="314" t="s">
        <v>580</v>
      </c>
      <c r="B59" s="315" t="s">
        <v>573</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x14ac:dyDescent="0.25">
      <c r="A60" s="314" t="s">
        <v>581</v>
      </c>
      <c r="B60" s="315" t="s">
        <v>575</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11" t="s">
        <v>60</v>
      </c>
      <c r="B61" s="312" t="s">
        <v>139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138</v>
      </c>
      <c r="B62" s="315" t="s">
        <v>137</v>
      </c>
      <c r="C62" s="313">
        <v>0</v>
      </c>
      <c r="D62" s="313">
        <v>0</v>
      </c>
      <c r="E62" s="313"/>
      <c r="F62" s="313"/>
      <c r="G62" s="313">
        <v>0</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v>0</v>
      </c>
      <c r="AA62" s="313"/>
      <c r="AB62" s="313">
        <v>0</v>
      </c>
      <c r="AC62" s="313">
        <v>0</v>
      </c>
    </row>
    <row r="63" spans="1:29" x14ac:dyDescent="0.25">
      <c r="A63" s="314" t="s">
        <v>136</v>
      </c>
      <c r="B63" s="317" t="s">
        <v>130</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x14ac:dyDescent="0.25">
      <c r="A64" s="314" t="s">
        <v>135</v>
      </c>
      <c r="B64" s="315" t="s">
        <v>129</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ht="50.25" customHeight="1" x14ac:dyDescent="0.25">
      <c r="A65" s="314" t="s">
        <v>134</v>
      </c>
      <c r="B65" s="317" t="s">
        <v>128</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x14ac:dyDescent="0.25">
      <c r="A66" s="314" t="s">
        <v>133</v>
      </c>
      <c r="B66" s="317" t="s">
        <v>127</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ht="36.75" customHeight="1" x14ac:dyDescent="0.25">
      <c r="A67" s="314" t="s">
        <v>132</v>
      </c>
      <c r="B67" s="317" t="s">
        <v>582</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x14ac:dyDescent="0.25">
      <c r="A68" s="314" t="s">
        <v>583</v>
      </c>
      <c r="B68" s="317" t="s">
        <v>584</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ht="51" customHeight="1" x14ac:dyDescent="0.25">
      <c r="A69" s="314" t="s">
        <v>585</v>
      </c>
      <c r="B69" s="317" t="s">
        <v>586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32.25" customHeight="1" x14ac:dyDescent="0.25">
      <c r="A70" s="314" t="s">
        <v>587</v>
      </c>
      <c r="B70" s="317" t="s">
        <v>588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ht="51.75" customHeight="1" x14ac:dyDescent="0.25">
      <c r="A71" s="314" t="s">
        <v>589</v>
      </c>
      <c r="B71" s="317" t="s">
        <v>590</v>
      </c>
      <c r="C71" s="313"/>
      <c r="D71" s="313"/>
      <c r="E71" s="313"/>
      <c r="F71" s="313"/>
      <c r="G71" s="313">
        <v>0</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v>0</v>
      </c>
      <c r="AA71" s="313"/>
      <c r="AB71" s="313">
        <v>0</v>
      </c>
      <c r="AC71" s="313">
        <v>0</v>
      </c>
    </row>
    <row r="72" spans="1:29" ht="21.75" customHeight="1" x14ac:dyDescent="0.25">
      <c r="A72" s="314" t="s">
        <v>591</v>
      </c>
      <c r="B72" s="317" t="s">
        <v>592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23.25" customHeight="1" x14ac:dyDescent="0.25">
      <c r="A73" s="314" t="s">
        <v>593</v>
      </c>
      <c r="B73" s="317" t="s">
        <v>594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18.75" customHeight="1" x14ac:dyDescent="0.25">
      <c r="A74" s="311" t="s">
        <v>59</v>
      </c>
      <c r="B74" s="318" t="s">
        <v>226</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x14ac:dyDescent="0.25">
      <c r="A75" s="311" t="s">
        <v>57</v>
      </c>
      <c r="B75" s="312" t="s">
        <v>131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x14ac:dyDescent="0.25">
      <c r="A76" s="314" t="s">
        <v>221</v>
      </c>
      <c r="B76" s="315" t="s">
        <v>564</v>
      </c>
      <c r="C76" s="319"/>
      <c r="D76" s="320"/>
      <c r="E76" s="321"/>
      <c r="F76" s="321"/>
      <c r="G76" s="313">
        <v>0</v>
      </c>
      <c r="H76" s="313">
        <v>0</v>
      </c>
      <c r="I76" s="321"/>
      <c r="J76" s="313">
        <v>0</v>
      </c>
      <c r="K76" s="320"/>
      <c r="L76" s="313">
        <v>0</v>
      </c>
      <c r="M76" s="320"/>
      <c r="N76" s="313">
        <v>0</v>
      </c>
      <c r="O76" s="320"/>
      <c r="P76" s="313">
        <v>0</v>
      </c>
      <c r="Q76" s="320"/>
      <c r="R76" s="313">
        <v>0</v>
      </c>
      <c r="S76" s="320"/>
      <c r="T76" s="313">
        <v>0</v>
      </c>
      <c r="U76" s="320"/>
      <c r="V76" s="313">
        <v>0</v>
      </c>
      <c r="W76" s="320"/>
      <c r="X76" s="313">
        <v>0</v>
      </c>
      <c r="Y76" s="320"/>
      <c r="Z76" s="313">
        <v>0</v>
      </c>
      <c r="AA76" s="320"/>
      <c r="AB76" s="313">
        <v>0</v>
      </c>
      <c r="AC76" s="313">
        <v>0</v>
      </c>
    </row>
    <row r="77" spans="1:29" ht="31.5" x14ac:dyDescent="0.25">
      <c r="A77" s="314" t="s">
        <v>222</v>
      </c>
      <c r="B77" s="317" t="s">
        <v>562</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x14ac:dyDescent="0.25">
      <c r="A78" s="314" t="s">
        <v>223</v>
      </c>
      <c r="B78" s="317" t="s">
        <v>147</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x14ac:dyDescent="0.25">
      <c r="A79" s="314" t="s">
        <v>224</v>
      </c>
      <c r="B79" s="315" t="s">
        <v>563</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v>0</v>
      </c>
      <c r="AA79" s="313"/>
      <c r="AB79" s="313">
        <v>0</v>
      </c>
      <c r="AC79" s="313">
        <v>0</v>
      </c>
    </row>
    <row r="80" spans="1:29" x14ac:dyDescent="0.25">
      <c r="A80" s="314" t="s">
        <v>225</v>
      </c>
      <c r="B80" s="315" t="s">
        <v>565</v>
      </c>
      <c r="C80" s="319"/>
      <c r="D80" s="320"/>
      <c r="E80" s="321"/>
      <c r="F80" s="321"/>
      <c r="G80" s="313">
        <v>0</v>
      </c>
      <c r="H80" s="313">
        <v>0</v>
      </c>
      <c r="I80" s="321"/>
      <c r="J80" s="313">
        <v>0</v>
      </c>
      <c r="K80" s="320"/>
      <c r="L80" s="313">
        <v>0</v>
      </c>
      <c r="M80" s="320"/>
      <c r="N80" s="313">
        <v>0</v>
      </c>
      <c r="O80" s="320"/>
      <c r="P80" s="313">
        <v>0</v>
      </c>
      <c r="Q80" s="320"/>
      <c r="R80" s="313">
        <v>0</v>
      </c>
      <c r="S80" s="320"/>
      <c r="T80" s="313">
        <v>0</v>
      </c>
      <c r="U80" s="320"/>
      <c r="V80" s="313">
        <v>0</v>
      </c>
      <c r="W80" s="320"/>
      <c r="X80" s="313">
        <v>0</v>
      </c>
      <c r="Y80" s="320"/>
      <c r="Z80" s="313">
        <v>0</v>
      </c>
      <c r="AA80" s="320"/>
      <c r="AB80" s="313">
        <v>0</v>
      </c>
      <c r="AC80" s="313">
        <v>0</v>
      </c>
    </row>
    <row r="81" spans="1:29" x14ac:dyDescent="0.25">
      <c r="A81" s="314" t="s">
        <v>595</v>
      </c>
      <c r="B81" s="315" t="s">
        <v>566</v>
      </c>
      <c r="C81" s="319"/>
      <c r="D81" s="320"/>
      <c r="E81" s="321"/>
      <c r="F81" s="321"/>
      <c r="G81" s="313">
        <v>0</v>
      </c>
      <c r="H81" s="313">
        <v>0</v>
      </c>
      <c r="I81" s="321"/>
      <c r="J81" s="313">
        <v>0</v>
      </c>
      <c r="K81" s="320"/>
      <c r="L81" s="313">
        <v>0</v>
      </c>
      <c r="M81" s="320"/>
      <c r="N81" s="313">
        <v>0</v>
      </c>
      <c r="O81" s="320"/>
      <c r="P81" s="313">
        <v>0</v>
      </c>
      <c r="Q81" s="320"/>
      <c r="R81" s="313">
        <v>0</v>
      </c>
      <c r="S81" s="320"/>
      <c r="T81" s="313">
        <v>0</v>
      </c>
      <c r="U81" s="320"/>
      <c r="V81" s="313">
        <v>0</v>
      </c>
      <c r="W81" s="320"/>
      <c r="X81" s="313">
        <v>0</v>
      </c>
      <c r="Y81" s="320"/>
      <c r="Z81" s="313">
        <v>0</v>
      </c>
      <c r="AA81" s="320"/>
      <c r="AB81" s="313">
        <v>0</v>
      </c>
      <c r="AC81" s="313">
        <v>0</v>
      </c>
    </row>
    <row r="82" spans="1:29" x14ac:dyDescent="0.25">
      <c r="A82" s="314" t="s">
        <v>596</v>
      </c>
      <c r="B82" s="315" t="s">
        <v>567</v>
      </c>
      <c r="C82" s="319"/>
      <c r="D82" s="320"/>
      <c r="E82" s="321"/>
      <c r="F82" s="321"/>
      <c r="G82" s="313">
        <v>0</v>
      </c>
      <c r="H82" s="313">
        <v>0</v>
      </c>
      <c r="I82" s="321"/>
      <c r="J82" s="313">
        <v>0</v>
      </c>
      <c r="K82" s="320"/>
      <c r="L82" s="313">
        <v>0</v>
      </c>
      <c r="M82" s="320"/>
      <c r="N82" s="313">
        <v>0</v>
      </c>
      <c r="O82" s="320"/>
      <c r="P82" s="313">
        <v>0</v>
      </c>
      <c r="Q82" s="320"/>
      <c r="R82" s="313">
        <v>0</v>
      </c>
      <c r="S82" s="320"/>
      <c r="T82" s="313">
        <v>0</v>
      </c>
      <c r="U82" s="320"/>
      <c r="V82" s="313">
        <v>0</v>
      </c>
      <c r="W82" s="320"/>
      <c r="X82" s="313">
        <v>0</v>
      </c>
      <c r="Y82" s="320"/>
      <c r="Z82" s="313">
        <v>0</v>
      </c>
      <c r="AA82" s="320"/>
      <c r="AB82" s="313">
        <v>0</v>
      </c>
      <c r="AC82" s="313">
        <v>0</v>
      </c>
    </row>
    <row r="83" spans="1:29" x14ac:dyDescent="0.25">
      <c r="A83" s="314" t="s">
        <v>597</v>
      </c>
      <c r="B83" s="315" t="s">
        <v>569</v>
      </c>
      <c r="C83" s="319"/>
      <c r="D83" s="320"/>
      <c r="E83" s="321"/>
      <c r="F83" s="321"/>
      <c r="G83" s="313">
        <v>0</v>
      </c>
      <c r="H83" s="313">
        <v>0</v>
      </c>
      <c r="I83" s="321"/>
      <c r="J83" s="313">
        <v>0</v>
      </c>
      <c r="K83" s="320"/>
      <c r="L83" s="313">
        <v>0</v>
      </c>
      <c r="M83" s="320"/>
      <c r="N83" s="313">
        <v>0</v>
      </c>
      <c r="O83" s="320"/>
      <c r="P83" s="313">
        <v>0</v>
      </c>
      <c r="Q83" s="320"/>
      <c r="R83" s="313">
        <v>0</v>
      </c>
      <c r="S83" s="320"/>
      <c r="T83" s="313">
        <v>0</v>
      </c>
      <c r="U83" s="320"/>
      <c r="V83" s="313">
        <v>0</v>
      </c>
      <c r="W83" s="320"/>
      <c r="X83" s="313">
        <v>0</v>
      </c>
      <c r="Y83" s="320"/>
      <c r="Z83" s="313">
        <v>0</v>
      </c>
      <c r="AA83" s="320"/>
      <c r="AB83" s="313">
        <v>0</v>
      </c>
      <c r="AC83" s="313">
        <v>0</v>
      </c>
    </row>
    <row r="84" spans="1:29" x14ac:dyDescent="0.25">
      <c r="A84" s="314" t="s">
        <v>598</v>
      </c>
      <c r="B84" s="315" t="s">
        <v>571</v>
      </c>
      <c r="C84" s="319"/>
      <c r="D84" s="320"/>
      <c r="E84" s="321"/>
      <c r="F84" s="321"/>
      <c r="G84" s="313">
        <v>0</v>
      </c>
      <c r="H84" s="313">
        <v>0</v>
      </c>
      <c r="I84" s="321"/>
      <c r="J84" s="313">
        <v>0</v>
      </c>
      <c r="K84" s="320"/>
      <c r="L84" s="313">
        <v>0</v>
      </c>
      <c r="M84" s="320"/>
      <c r="N84" s="313">
        <v>0</v>
      </c>
      <c r="O84" s="320"/>
      <c r="P84" s="313">
        <v>0</v>
      </c>
      <c r="Q84" s="320"/>
      <c r="R84" s="313">
        <v>0</v>
      </c>
      <c r="S84" s="320"/>
      <c r="T84" s="313">
        <v>0</v>
      </c>
      <c r="U84" s="320"/>
      <c r="V84" s="313">
        <v>0</v>
      </c>
      <c r="W84" s="320"/>
      <c r="X84" s="313">
        <v>0</v>
      </c>
      <c r="Y84" s="320"/>
      <c r="Z84" s="313">
        <v>0</v>
      </c>
      <c r="AA84" s="320"/>
      <c r="AB84" s="313">
        <v>0</v>
      </c>
      <c r="AC84" s="313">
        <v>0</v>
      </c>
    </row>
    <row r="85" spans="1:29" x14ac:dyDescent="0.25">
      <c r="A85" s="314" t="s">
        <v>599</v>
      </c>
      <c r="B85" s="315" t="s">
        <v>573</v>
      </c>
      <c r="C85" s="319"/>
      <c r="D85" s="320"/>
      <c r="E85" s="321"/>
      <c r="F85" s="321"/>
      <c r="G85" s="313">
        <v>0</v>
      </c>
      <c r="H85" s="313">
        <v>0</v>
      </c>
      <c r="I85" s="321"/>
      <c r="J85" s="313">
        <v>0</v>
      </c>
      <c r="K85" s="320"/>
      <c r="L85" s="313">
        <v>0</v>
      </c>
      <c r="M85" s="320"/>
      <c r="N85" s="313">
        <v>0</v>
      </c>
      <c r="O85" s="320"/>
      <c r="P85" s="313">
        <v>0</v>
      </c>
      <c r="Q85" s="320"/>
      <c r="R85" s="313">
        <v>0</v>
      </c>
      <c r="S85" s="320"/>
      <c r="T85" s="313">
        <v>0</v>
      </c>
      <c r="U85" s="320"/>
      <c r="V85" s="313">
        <v>0</v>
      </c>
      <c r="W85" s="320"/>
      <c r="X85" s="313">
        <v>0</v>
      </c>
      <c r="Y85" s="320"/>
      <c r="Z85" s="313">
        <v>0</v>
      </c>
      <c r="AA85" s="320"/>
      <c r="AB85" s="313">
        <v>0</v>
      </c>
      <c r="AC85" s="313">
        <v>0</v>
      </c>
    </row>
    <row r="86" spans="1:29" x14ac:dyDescent="0.25">
      <c r="A86" s="314" t="s">
        <v>600</v>
      </c>
      <c r="B86" s="315" t="s">
        <v>575</v>
      </c>
      <c r="C86" s="322"/>
      <c r="D86" s="320"/>
      <c r="E86" s="321"/>
      <c r="F86" s="321"/>
      <c r="G86" s="313">
        <v>0</v>
      </c>
      <c r="H86" s="313">
        <v>0</v>
      </c>
      <c r="I86" s="321"/>
      <c r="J86" s="313">
        <v>0</v>
      </c>
      <c r="K86" s="320"/>
      <c r="L86" s="313">
        <v>0</v>
      </c>
      <c r="M86" s="320"/>
      <c r="N86" s="313">
        <v>0</v>
      </c>
      <c r="O86" s="320"/>
      <c r="P86" s="313">
        <v>0</v>
      </c>
      <c r="Q86" s="320"/>
      <c r="R86" s="313">
        <v>0</v>
      </c>
      <c r="S86" s="320"/>
      <c r="T86" s="313">
        <v>0</v>
      </c>
      <c r="U86" s="320"/>
      <c r="V86" s="313">
        <v>0</v>
      </c>
      <c r="W86" s="320"/>
      <c r="X86" s="313">
        <v>0</v>
      </c>
      <c r="Y86" s="320"/>
      <c r="Z86" s="313">
        <v>0</v>
      </c>
      <c r="AA86" s="320"/>
      <c r="AB86" s="313">
        <v>0</v>
      </c>
      <c r="AC86" s="313">
        <v>0</v>
      </c>
    </row>
  </sheetData>
  <mergeCells count="31">
    <mergeCell ref="A16:Q16"/>
    <mergeCell ref="A15:Q15"/>
    <mergeCell ref="A14:Y14"/>
    <mergeCell ref="A20:A22"/>
    <mergeCell ref="B20:B22"/>
    <mergeCell ref="C20:D21"/>
    <mergeCell ref="E20:F21"/>
    <mergeCell ref="G20:G22"/>
    <mergeCell ref="H21:I21"/>
    <mergeCell ref="J21:K21"/>
    <mergeCell ref="L21:M21"/>
    <mergeCell ref="N21:O21"/>
    <mergeCell ref="P21:Q21"/>
    <mergeCell ref="R21:S21"/>
    <mergeCell ref="A4:Q4"/>
    <mergeCell ref="A12:Q12"/>
    <mergeCell ref="A9:Q9"/>
    <mergeCell ref="A11:Q11"/>
    <mergeCell ref="A8:Q8"/>
    <mergeCell ref="A6:Q6"/>
    <mergeCell ref="X20:AA20"/>
    <mergeCell ref="AB20:AC21"/>
    <mergeCell ref="X21:Y21"/>
    <mergeCell ref="Z21:AA21"/>
    <mergeCell ref="A18:Q18"/>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4" t="str">
        <f>'6.2. Паспорт фин осв ввод'!A4:Q4</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601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8.75" x14ac:dyDescent="0.25">
      <c r="A12" s="347" t="s">
        <v>559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3" customHeight="1" x14ac:dyDescent="0.25">
      <c r="A15" s="346" t="str">
        <f>'6.2. Паспорт фин осв ввод'!A14:Y14</f>
        <v>Реконструкция ПС 110 кВ Вачимская в части установки системы мониторинга и диагностирования конденсаторов связи 110 кВ ( КС-110 Пачетлор-Контур-1 ф.В).</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22" t="s">
        <v>493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504</v>
      </c>
      <c r="F22" s="430"/>
      <c r="G22" s="430"/>
      <c r="H22" s="430"/>
      <c r="I22" s="430"/>
      <c r="J22" s="430"/>
      <c r="K22" s="430"/>
      <c r="L22" s="431"/>
      <c r="M22" s="423" t="s">
        <v>50</v>
      </c>
      <c r="N22" s="423" t="s">
        <v>49</v>
      </c>
      <c r="O22" s="423" t="s">
        <v>48</v>
      </c>
      <c r="P22" s="432" t="s">
        <v>256</v>
      </c>
      <c r="Q22" s="432" t="s">
        <v>47</v>
      </c>
      <c r="R22" s="432" t="s">
        <v>46</v>
      </c>
      <c r="S22" s="432" t="s">
        <v>45</v>
      </c>
      <c r="T22" s="432"/>
      <c r="U22" s="444" t="s">
        <v>44</v>
      </c>
      <c r="V22" s="444" t="s">
        <v>43</v>
      </c>
      <c r="W22" s="432" t="s">
        <v>42</v>
      </c>
      <c r="X22" s="432" t="s">
        <v>41</v>
      </c>
      <c r="Y22" s="432" t="s">
        <v>40</v>
      </c>
      <c r="Z22" s="433"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130</v>
      </c>
      <c r="G23" s="440" t="s">
        <v>129</v>
      </c>
      <c r="H23" s="440" t="s">
        <v>128</v>
      </c>
      <c r="I23" s="445" t="s">
        <v>415</v>
      </c>
      <c r="J23" s="445" t="s">
        <v>416</v>
      </c>
      <c r="K23" s="445" t="s">
        <v>417</v>
      </c>
      <c r="L23" s="440" t="s">
        <v>81</v>
      </c>
      <c r="M23" s="424"/>
      <c r="N23" s="424"/>
      <c r="O23" s="424"/>
      <c r="P23" s="432"/>
      <c r="Q23" s="432"/>
      <c r="R23" s="432"/>
      <c r="S23" s="442" t="s">
        <v>2</v>
      </c>
      <c r="T23" s="442" t="s">
        <v>12</v>
      </c>
      <c r="U23" s="444"/>
      <c r="V23" s="444"/>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6"/>
      <c r="J24" s="446"/>
      <c r="K24" s="446"/>
      <c r="L24" s="441"/>
      <c r="M24" s="425"/>
      <c r="N24" s="425"/>
      <c r="O24" s="425"/>
      <c r="P24" s="432"/>
      <c r="Q24" s="432"/>
      <c r="R24" s="432"/>
      <c r="S24" s="443"/>
      <c r="T24" s="443"/>
      <c r="U24" s="444"/>
      <c r="V24" s="444"/>
      <c r="W24" s="432"/>
      <c r="X24" s="432"/>
      <c r="Y24" s="432"/>
      <c r="Z24" s="432"/>
      <c r="AA24" s="432"/>
      <c r="AB24" s="432"/>
      <c r="AC24" s="432"/>
      <c r="AD24" s="432"/>
      <c r="AE24" s="432"/>
      <c r="AF24" s="155" t="s">
        <v>14</v>
      </c>
      <c r="AG24" s="155" t="s">
        <v>13</v>
      </c>
      <c r="AH24" s="136" t="s">
        <v>2</v>
      </c>
      <c r="AI24" s="136"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0" customFormat="1" ht="47.45" customHeight="1" x14ac:dyDescent="0.25">
      <c r="A26" s="303"/>
      <c r="B26" s="295"/>
      <c r="C26" s="295"/>
      <c r="D26" s="297"/>
      <c r="E26" s="298"/>
      <c r="F26" s="298"/>
      <c r="G26" s="298"/>
      <c r="H26" s="298"/>
      <c r="I26" s="298"/>
      <c r="J26" s="298"/>
      <c r="K26" s="298"/>
      <c r="L26" s="298"/>
      <c r="M26" s="297"/>
      <c r="N26" s="299"/>
      <c r="O26" s="295"/>
      <c r="P26" s="302"/>
      <c r="Q26" s="296"/>
      <c r="R26" s="302"/>
      <c r="S26" s="296"/>
      <c r="T26" s="296"/>
      <c r="U26" s="296"/>
      <c r="V26" s="296"/>
      <c r="W26" s="296"/>
      <c r="X26" s="304"/>
      <c r="Y26" s="296"/>
      <c r="Z26" s="296"/>
      <c r="AA26" s="302"/>
      <c r="AB26" s="302"/>
      <c r="AC26" s="296"/>
      <c r="AD26" s="302"/>
      <c r="AE26" s="302"/>
      <c r="AF26" s="301"/>
      <c r="AG26" s="296"/>
      <c r="AH26" s="296"/>
      <c r="AI26" s="296"/>
      <c r="AJ26" s="296"/>
      <c r="AK26" s="296"/>
      <c r="AL26" s="296"/>
      <c r="AM26" s="296"/>
      <c r="AN26" s="296"/>
      <c r="AO26" s="301"/>
      <c r="AP26" s="296"/>
      <c r="AQ26" s="296"/>
      <c r="AR26" s="296"/>
      <c r="AS26" s="296"/>
      <c r="AT26" s="296"/>
      <c r="AU26" s="303"/>
      <c r="AV26" s="303"/>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90" zoomScaleNormal="90" zoomScaleSheetLayoutView="90" workbookViewId="0">
      <selection activeCell="A15" sqref="A15:B15"/>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447" t="str">
        <f>'7. Паспорт отчет о закупке'!A5:AV5</f>
        <v>Год раскрытия информации: 2023 год</v>
      </c>
      <c r="B5" s="447"/>
      <c r="C5" s="67"/>
      <c r="D5" s="67"/>
      <c r="E5" s="67"/>
      <c r="F5" s="67"/>
      <c r="G5" s="67"/>
      <c r="H5" s="67"/>
    </row>
    <row r="6" spans="1:8" ht="18.75" x14ac:dyDescent="0.3">
      <c r="A6" s="280"/>
      <c r="B6" s="280"/>
      <c r="C6" s="280"/>
      <c r="D6" s="280"/>
      <c r="E6" s="280"/>
      <c r="F6" s="280"/>
      <c r="G6" s="280"/>
      <c r="H6" s="280"/>
    </row>
    <row r="7" spans="1:8" ht="18.75" x14ac:dyDescent="0.25">
      <c r="A7" s="348" t="s">
        <v>10</v>
      </c>
      <c r="B7" s="348"/>
      <c r="C7" s="141"/>
      <c r="D7" s="141"/>
      <c r="E7" s="141"/>
      <c r="F7" s="141"/>
      <c r="G7" s="141"/>
      <c r="H7" s="141"/>
    </row>
    <row r="8" spans="1:8" ht="18.75" x14ac:dyDescent="0.25">
      <c r="A8" s="141"/>
      <c r="B8" s="141"/>
      <c r="C8" s="141"/>
      <c r="D8" s="141"/>
      <c r="E8" s="141"/>
      <c r="F8" s="141"/>
      <c r="G8" s="141"/>
      <c r="H8" s="141"/>
    </row>
    <row r="9" spans="1:8" ht="18.75" x14ac:dyDescent="0.25">
      <c r="A9" s="347" t="s">
        <v>601</v>
      </c>
      <c r="B9" s="347"/>
      <c r="C9" s="142"/>
      <c r="D9" s="142"/>
      <c r="E9" s="142"/>
      <c r="F9" s="142"/>
      <c r="G9" s="142"/>
      <c r="H9" s="142"/>
    </row>
    <row r="10" spans="1:8" x14ac:dyDescent="0.25">
      <c r="A10" s="345" t="s">
        <v>9</v>
      </c>
      <c r="B10" s="345"/>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50" t="s">
        <v>559</v>
      </c>
      <c r="B12" s="350"/>
      <c r="C12" s="142"/>
      <c r="D12" s="142"/>
      <c r="E12" s="142"/>
      <c r="F12" s="142"/>
      <c r="G12" s="142"/>
      <c r="H12" s="142"/>
    </row>
    <row r="13" spans="1:8" x14ac:dyDescent="0.25">
      <c r="A13" s="345" t="s">
        <v>8</v>
      </c>
      <c r="B13" s="345"/>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73"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373"/>
      <c r="C15" s="142"/>
      <c r="D15" s="142"/>
      <c r="E15" s="142"/>
      <c r="F15" s="142"/>
      <c r="G15" s="142"/>
      <c r="H15" s="142"/>
    </row>
    <row r="16" spans="1:8" x14ac:dyDescent="0.25">
      <c r="A16" s="345" t="s">
        <v>6</v>
      </c>
      <c r="B16" s="345"/>
      <c r="C16" s="143"/>
      <c r="D16" s="143"/>
      <c r="E16" s="143"/>
      <c r="F16" s="143"/>
      <c r="G16" s="143"/>
      <c r="H16" s="143"/>
    </row>
    <row r="17" spans="1:2" x14ac:dyDescent="0.25">
      <c r="B17" s="107"/>
    </row>
    <row r="18" spans="1:2" ht="33.75" customHeight="1" x14ac:dyDescent="0.25">
      <c r="A18" s="451" t="s">
        <v>494</v>
      </c>
      <c r="B18" s="452"/>
    </row>
    <row r="19" spans="1:2" x14ac:dyDescent="0.25">
      <c r="B19" s="44"/>
    </row>
    <row r="20" spans="1:2" ht="16.5" thickBot="1" x14ac:dyDescent="0.3">
      <c r="B20" s="108"/>
    </row>
    <row r="21" spans="1:2" ht="60.75" thickBot="1" x14ac:dyDescent="0.3">
      <c r="A21" s="109" t="s">
        <v>368</v>
      </c>
      <c r="B21" s="110" t="s">
        <v>556</v>
      </c>
    </row>
    <row r="22" spans="1:2" ht="16.5" thickBot="1" x14ac:dyDescent="0.3">
      <c r="A22" s="109" t="s">
        <v>369</v>
      </c>
      <c r="B22" s="110" t="s">
        <v>542</v>
      </c>
    </row>
    <row r="23" spans="1:2" ht="16.5" thickBot="1" x14ac:dyDescent="0.3">
      <c r="A23" s="109" t="s">
        <v>334</v>
      </c>
      <c r="B23" s="111" t="s">
        <v>513</v>
      </c>
    </row>
    <row r="24" spans="1:2" ht="16.5" thickBot="1" x14ac:dyDescent="0.3">
      <c r="A24" s="109" t="s">
        <v>370</v>
      </c>
      <c r="B24" s="111" t="s">
        <v>361</v>
      </c>
    </row>
    <row r="25" spans="1:2" ht="16.5" thickBot="1" x14ac:dyDescent="0.3">
      <c r="A25" s="112" t="s">
        <v>371</v>
      </c>
      <c r="B25" s="110" t="s">
        <v>561</v>
      </c>
    </row>
    <row r="26" spans="1:2" ht="16.5" thickBot="1" x14ac:dyDescent="0.3">
      <c r="A26" s="113" t="s">
        <v>372</v>
      </c>
      <c r="B26" s="114" t="s">
        <v>612</v>
      </c>
    </row>
    <row r="27" spans="1:2" ht="29.25" thickBot="1" x14ac:dyDescent="0.3">
      <c r="A27" s="121" t="s">
        <v>515</v>
      </c>
      <c r="B27" s="164">
        <v>0.745</v>
      </c>
    </row>
    <row r="28" spans="1:2" ht="16.5" thickBot="1" x14ac:dyDescent="0.3">
      <c r="A28" s="116" t="s">
        <v>373</v>
      </c>
      <c r="B28" s="116" t="s">
        <v>541</v>
      </c>
    </row>
    <row r="29" spans="1:2" ht="29.25" thickBot="1" x14ac:dyDescent="0.3">
      <c r="A29" s="122" t="s">
        <v>374</v>
      </c>
      <c r="B29" s="270" t="s">
        <v>548</v>
      </c>
    </row>
    <row r="30" spans="1:2" ht="29.25" thickBot="1" x14ac:dyDescent="0.3">
      <c r="A30" s="122" t="s">
        <v>375</v>
      </c>
      <c r="B30" s="270" t="s">
        <v>548</v>
      </c>
    </row>
    <row r="31" spans="1:2" ht="16.5" thickBot="1" x14ac:dyDescent="0.3">
      <c r="A31" s="116" t="s">
        <v>376</v>
      </c>
      <c r="B31" s="116"/>
    </row>
    <row r="32" spans="1:2" ht="16.5" thickBot="1" x14ac:dyDescent="0.3">
      <c r="A32" s="273" t="s">
        <v>543</v>
      </c>
      <c r="B32" s="270" t="s">
        <v>548</v>
      </c>
    </row>
    <row r="33" spans="1:2" ht="16.5" thickBot="1" x14ac:dyDescent="0.3">
      <c r="A33" s="116" t="s">
        <v>535</v>
      </c>
      <c r="B33" s="116">
        <v>0</v>
      </c>
    </row>
    <row r="34" spans="1:2" ht="16.5" thickBot="1" x14ac:dyDescent="0.3">
      <c r="A34" s="116" t="s">
        <v>378</v>
      </c>
      <c r="B34" s="165">
        <v>0</v>
      </c>
    </row>
    <row r="35" spans="1:2" ht="16.5" thickBot="1" x14ac:dyDescent="0.3">
      <c r="A35" s="116" t="s">
        <v>379</v>
      </c>
      <c r="B35" s="270">
        <f>B33</f>
        <v>0</v>
      </c>
    </row>
    <row r="36" spans="1:2" ht="16.5" thickBot="1" x14ac:dyDescent="0.3">
      <c r="A36" s="116" t="s">
        <v>380</v>
      </c>
      <c r="B36" s="166">
        <f>B35/1.18</f>
        <v>0</v>
      </c>
    </row>
    <row r="37" spans="1:2" ht="16.5" thickBot="1" x14ac:dyDescent="0.3">
      <c r="A37" s="122" t="s">
        <v>544</v>
      </c>
      <c r="B37" s="270" t="s">
        <v>548</v>
      </c>
    </row>
    <row r="38" spans="1:2" ht="16.5" thickBot="1" x14ac:dyDescent="0.3">
      <c r="A38" s="116" t="s">
        <v>535</v>
      </c>
      <c r="B38" s="166">
        <v>0</v>
      </c>
    </row>
    <row r="39" spans="1:2" ht="16.5" thickBot="1" x14ac:dyDescent="0.3">
      <c r="A39" s="116" t="s">
        <v>378</v>
      </c>
      <c r="B39" s="274">
        <v>0</v>
      </c>
    </row>
    <row r="40" spans="1:2" ht="16.5" thickBot="1" x14ac:dyDescent="0.3">
      <c r="A40" s="116" t="s">
        <v>379</v>
      </c>
      <c r="B40" s="166">
        <f>B38</f>
        <v>0</v>
      </c>
    </row>
    <row r="41" spans="1:2" ht="16.5" thickBot="1" x14ac:dyDescent="0.3">
      <c r="A41" s="116" t="s">
        <v>380</v>
      </c>
      <c r="B41" s="284">
        <f>B40/1.18</f>
        <v>0</v>
      </c>
    </row>
    <row r="42" spans="1:2" ht="16.5" thickBot="1" x14ac:dyDescent="0.3">
      <c r="A42" s="122" t="s">
        <v>545</v>
      </c>
      <c r="B42" s="270" t="s">
        <v>548</v>
      </c>
    </row>
    <row r="43" spans="1:2" ht="16.5" thickBot="1" x14ac:dyDescent="0.3">
      <c r="A43" s="116" t="s">
        <v>536</v>
      </c>
      <c r="B43" s="284">
        <v>0</v>
      </c>
    </row>
    <row r="44" spans="1:2" ht="16.5" thickBot="1" x14ac:dyDescent="0.3">
      <c r="A44" s="116" t="s">
        <v>378</v>
      </c>
      <c r="B44" s="274">
        <v>0</v>
      </c>
    </row>
    <row r="45" spans="1:2" ht="16.5" thickBot="1" x14ac:dyDescent="0.3">
      <c r="A45" s="116" t="s">
        <v>379</v>
      </c>
      <c r="B45" s="284">
        <v>0</v>
      </c>
    </row>
    <row r="46" spans="1:2" ht="16.5" thickBot="1" x14ac:dyDescent="0.3">
      <c r="A46" s="116" t="s">
        <v>380</v>
      </c>
      <c r="B46" s="284">
        <v>0</v>
      </c>
    </row>
    <row r="47" spans="1:2" ht="29.25" thickBot="1" x14ac:dyDescent="0.3">
      <c r="A47" s="122" t="s">
        <v>381</v>
      </c>
      <c r="B47" s="270" t="s">
        <v>548</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546</v>
      </c>
      <c r="B52" s="166"/>
    </row>
    <row r="53" spans="1:2" ht="16.5" thickBot="1" x14ac:dyDescent="0.3">
      <c r="A53" s="116" t="s">
        <v>536</v>
      </c>
      <c r="B53" s="270">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270" t="s">
        <v>548</v>
      </c>
    </row>
    <row r="58" spans="1:2" ht="16.5" thickBot="1" x14ac:dyDescent="0.3">
      <c r="A58" s="117" t="s">
        <v>376</v>
      </c>
      <c r="B58" s="123" t="s">
        <v>361</v>
      </c>
    </row>
    <row r="59" spans="1:2" ht="16.5" thickBot="1" x14ac:dyDescent="0.3">
      <c r="A59" s="117" t="s">
        <v>383</v>
      </c>
      <c r="B59" s="275">
        <v>0</v>
      </c>
    </row>
    <row r="60" spans="1:2" ht="16.5" thickBot="1" x14ac:dyDescent="0.3">
      <c r="A60" s="117" t="s">
        <v>384</v>
      </c>
      <c r="B60" s="167" t="s">
        <v>361</v>
      </c>
    </row>
    <row r="61" spans="1:2" ht="16.5" thickBot="1" x14ac:dyDescent="0.3">
      <c r="A61" s="117" t="s">
        <v>385</v>
      </c>
      <c r="B61" s="275">
        <v>0</v>
      </c>
    </row>
    <row r="62" spans="1:2" ht="16.5" thickBot="1" x14ac:dyDescent="0.3">
      <c r="A62" s="112" t="s">
        <v>386</v>
      </c>
      <c r="B62" s="276">
        <v>0</v>
      </c>
    </row>
    <row r="63" spans="1:2" ht="16.5" thickBot="1" x14ac:dyDescent="0.3">
      <c r="A63" s="112" t="s">
        <v>387</v>
      </c>
      <c r="B63" s="330">
        <v>0</v>
      </c>
    </row>
    <row r="64" spans="1:2" ht="16.5" thickBot="1" x14ac:dyDescent="0.3">
      <c r="A64" s="112" t="s">
        <v>388</v>
      </c>
      <c r="B64" s="331">
        <v>0</v>
      </c>
    </row>
    <row r="65" spans="1:2" ht="16.5" thickBot="1" x14ac:dyDescent="0.3">
      <c r="A65" s="113" t="s">
        <v>389</v>
      </c>
      <c r="B65" s="330">
        <v>0</v>
      </c>
    </row>
    <row r="66" spans="1:2" x14ac:dyDescent="0.25">
      <c r="A66" s="115" t="s">
        <v>390</v>
      </c>
      <c r="B66" s="328"/>
    </row>
    <row r="67" spans="1:2" x14ac:dyDescent="0.25">
      <c r="A67" s="119" t="s">
        <v>391</v>
      </c>
      <c r="B67" s="329" t="s">
        <v>560</v>
      </c>
    </row>
    <row r="68" spans="1:2" x14ac:dyDescent="0.25">
      <c r="A68" s="119" t="s">
        <v>392</v>
      </c>
      <c r="B68" s="329"/>
    </row>
    <row r="69" spans="1:2" x14ac:dyDescent="0.25">
      <c r="A69" s="119" t="s">
        <v>393</v>
      </c>
      <c r="B69" s="278" t="s">
        <v>361</v>
      </c>
    </row>
    <row r="70" spans="1:2" x14ac:dyDescent="0.25">
      <c r="A70" s="119" t="s">
        <v>394</v>
      </c>
      <c r="B70" s="278"/>
    </row>
    <row r="71" spans="1:2" ht="16.5" thickBot="1" x14ac:dyDescent="0.3">
      <c r="A71" s="120" t="s">
        <v>395</v>
      </c>
      <c r="B71" s="279"/>
    </row>
    <row r="72" spans="1:2" ht="30.75" thickBot="1" x14ac:dyDescent="0.3">
      <c r="A72" s="117" t="s">
        <v>396</v>
      </c>
      <c r="B72" s="118" t="s">
        <v>361</v>
      </c>
    </row>
    <row r="73" spans="1:2" ht="29.25" thickBot="1" x14ac:dyDescent="0.3">
      <c r="A73" s="112" t="s">
        <v>397</v>
      </c>
      <c r="B73" s="124" t="s">
        <v>548</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277"/>
    </row>
    <row r="78" spans="1:2" ht="16.5" thickBot="1" x14ac:dyDescent="0.3">
      <c r="A78" s="112" t="s">
        <v>401</v>
      </c>
      <c r="B78" s="124" t="s">
        <v>548</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547</v>
      </c>
    </row>
    <row r="83" spans="1:2" ht="28.5" x14ac:dyDescent="0.25">
      <c r="A83" s="115" t="s">
        <v>406</v>
      </c>
      <c r="B83" s="448"/>
    </row>
    <row r="84" spans="1:2" x14ac:dyDescent="0.25">
      <c r="A84" s="119" t="s">
        <v>407</v>
      </c>
      <c r="B84" s="449"/>
    </row>
    <row r="85" spans="1:2" x14ac:dyDescent="0.25">
      <c r="A85" s="119" t="s">
        <v>408</v>
      </c>
      <c r="B85" s="449"/>
    </row>
    <row r="86" spans="1:2" x14ac:dyDescent="0.25">
      <c r="A86" s="119" t="s">
        <v>409</v>
      </c>
      <c r="B86" s="449"/>
    </row>
    <row r="87" spans="1:2" x14ac:dyDescent="0.25">
      <c r="A87" s="119" t="s">
        <v>410</v>
      </c>
      <c r="B87" s="449"/>
    </row>
    <row r="88" spans="1:2" ht="16.5" thickBot="1" x14ac:dyDescent="0.3">
      <c r="A88" s="129" t="s">
        <v>411</v>
      </c>
      <c r="B88" s="450"/>
    </row>
    <row r="91" spans="1:2" x14ac:dyDescent="0.25">
      <c r="A91" s="130"/>
      <c r="B91" s="131"/>
    </row>
    <row r="92" spans="1:2" x14ac:dyDescent="0.25">
      <c r="B92" s="132"/>
    </row>
    <row r="93" spans="1:2" x14ac:dyDescent="0.25">
      <c r="B93" s="133"/>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2016-05-10T09:06:45Z</cp:lastPrinted>
  <dcterms:created xsi:type="dcterms:W3CDTF">2015-08-16T15:31:05Z</dcterms:created>
  <dcterms:modified xsi:type="dcterms:W3CDTF">2023-03-31T07:43:04Z</dcterms:modified>
</cp:coreProperties>
</file>